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Лист1!$A$1:$F$218</definedName>
  </definedNames>
  <calcPr calcId="145621" refMode="R1C1"/>
</workbook>
</file>

<file path=xl/calcChain.xml><?xml version="1.0" encoding="utf-8"?>
<calcChain xmlns="http://schemas.openxmlformats.org/spreadsheetml/2006/main">
  <c r="C84" i="1" l="1"/>
  <c r="C203" i="1"/>
  <c r="C200" i="1"/>
  <c r="C192" i="1"/>
  <c r="C189" i="1"/>
  <c r="C183" i="1"/>
  <c r="C174" i="1"/>
  <c r="C169" i="1"/>
  <c r="C166" i="1"/>
  <c r="C163" i="1"/>
  <c r="C156" i="1"/>
  <c r="C153" i="1"/>
  <c r="C141" i="1"/>
  <c r="C136" i="1"/>
  <c r="C129" i="1"/>
  <c r="C123" i="1"/>
  <c r="C119" i="1"/>
  <c r="C114" i="1"/>
  <c r="C109" i="1"/>
  <c r="C106" i="1"/>
  <c r="C98" i="1"/>
  <c r="C95" i="1" l="1"/>
  <c r="C77" i="1" l="1"/>
  <c r="C62" i="1"/>
  <c r="C56" i="1" l="1"/>
  <c r="C46" i="1"/>
  <c r="C35" i="1"/>
  <c r="C9" i="1"/>
  <c r="C209" i="1" l="1"/>
</calcChain>
</file>

<file path=xl/sharedStrings.xml><?xml version="1.0" encoding="utf-8"?>
<sst xmlns="http://schemas.openxmlformats.org/spreadsheetml/2006/main" count="383" uniqueCount="301">
  <si>
    <t>№</t>
  </si>
  <si>
    <t>Наименование</t>
  </si>
  <si>
    <t>Кол-во, шт</t>
  </si>
  <si>
    <t>Место расположения</t>
  </si>
  <si>
    <t>к договору №</t>
  </si>
  <si>
    <t>ПОЛИКЛИНИКА</t>
  </si>
  <si>
    <t>Кондиционер Daikin FTS S20/RXS20</t>
  </si>
  <si>
    <t>Кондиционер Gree Line GWHN09</t>
  </si>
  <si>
    <t>Кондиционер GREE KFR50</t>
  </si>
  <si>
    <t>Кондиционер GREE GWHN07</t>
  </si>
  <si>
    <t>Кондиционер GREE GWH12NB</t>
  </si>
  <si>
    <t>Кондиционер GREE GWH09NA</t>
  </si>
  <si>
    <t>Кондиционер General AWHZ 14 LBC</t>
  </si>
  <si>
    <t>Кондиционер General AU9</t>
  </si>
  <si>
    <t xml:space="preserve">Кондиционер General AU7 </t>
  </si>
  <si>
    <t>Кондиционер General AJGA54LCLR (наружный)</t>
  </si>
  <si>
    <t>Кондиционер Fujitsu General ASH09</t>
  </si>
  <si>
    <t>Кондиционер Fujitsu General ASH7</t>
  </si>
  <si>
    <t xml:space="preserve">Кабинет эпидемиолога </t>
  </si>
  <si>
    <t xml:space="preserve">Кабинет зам.гл.врача </t>
  </si>
  <si>
    <t xml:space="preserve">Коридор </t>
  </si>
  <si>
    <t>Кабинет№230; 231; 227; 226; 236; 237; 240; 235; 509</t>
  </si>
  <si>
    <t>Регистратура</t>
  </si>
  <si>
    <t>Кабинет №233; 234; 506</t>
  </si>
  <si>
    <t>Кабинет №228; 238; 239; 239 (процедурный)</t>
  </si>
  <si>
    <t>Наружный блок</t>
  </si>
  <si>
    <t>Кабинет №5 (статисты)</t>
  </si>
  <si>
    <t>Кондиционер Vectra AUS09U</t>
  </si>
  <si>
    <t>Кондиционер LESSAR</t>
  </si>
  <si>
    <t>Кондиционер Chigo</t>
  </si>
  <si>
    <t>Кондиционер MDV MDOF-12HFN1</t>
  </si>
  <si>
    <t>Кондиционер MDV MDV-9</t>
  </si>
  <si>
    <t>Кабинет №221</t>
  </si>
  <si>
    <t>Кабинет №206; 205; 203</t>
  </si>
  <si>
    <t>Кабинет сестры хозяйки</t>
  </si>
  <si>
    <t>Кабинет №174</t>
  </si>
  <si>
    <t>регистратура</t>
  </si>
  <si>
    <t>Кабинеты №105; 232</t>
  </si>
  <si>
    <t>Кондиционер Fujitsu General ASG7</t>
  </si>
  <si>
    <t xml:space="preserve">Поликлиника 4 этаж:
Кабинет №411; 412; 413; 414; 415; 416
Смотровая каб.№415
</t>
  </si>
  <si>
    <t>Кондиционер Fujitsu General ASG9</t>
  </si>
  <si>
    <t>Кондиционер Fujitsu General ASG12</t>
  </si>
  <si>
    <t>Кондиционер Fujitsu General ASG14</t>
  </si>
  <si>
    <t>Поликлиника 4 этаж: Кабинет №410</t>
  </si>
  <si>
    <t>Поликлиника 4 этаж: Коридор</t>
  </si>
  <si>
    <t xml:space="preserve">Поликлиника 4 этаж:
Смотровая каб.№410; 412
Кабинет №413
</t>
  </si>
  <si>
    <t>Кондиционер General AU7</t>
  </si>
  <si>
    <t>Кабинет 122</t>
  </si>
  <si>
    <t>Кабинеты 123; 124; администратор</t>
  </si>
  <si>
    <t>Кондиционер Daikin 12</t>
  </si>
  <si>
    <t>коридор</t>
  </si>
  <si>
    <t>УПРАВЛЕНИЕ</t>
  </si>
  <si>
    <t xml:space="preserve">Кабинет №6 (статисты) </t>
  </si>
  <si>
    <t>Кабинеты приема - 23;                        Кабинет регистратора</t>
  </si>
  <si>
    <t>Кондиционер Vectra AUS07U</t>
  </si>
  <si>
    <t>Кабинет №503; 507; 511</t>
  </si>
  <si>
    <t xml:space="preserve">Кабинет № 508; 510; 514; 504; 513; 505; </t>
  </si>
  <si>
    <t>Кабинет 501</t>
  </si>
  <si>
    <t>Кондиционер настенного типа SYSPLIT WALL SMART 12V2 HP Q</t>
  </si>
  <si>
    <t>Приемная директора</t>
  </si>
  <si>
    <t xml:space="preserve">Кондиционер Chigo
</t>
  </si>
  <si>
    <t xml:space="preserve">Касса – 1
Кабинет вед.инженера по мед.оборудованию - 1
</t>
  </si>
  <si>
    <t>Кондиционер MDV MDV-7</t>
  </si>
  <si>
    <t>Кабинет №512</t>
  </si>
  <si>
    <t>Комната переговоров</t>
  </si>
  <si>
    <t>Кондиционер  CS-E15MKD Panasonic</t>
  </si>
  <si>
    <t>Кабинет директора</t>
  </si>
  <si>
    <t>Кондиционер Sistemair 18</t>
  </si>
  <si>
    <t>Кондиционер Delonghi</t>
  </si>
  <si>
    <t>Конференц.зал</t>
  </si>
  <si>
    <t>Кабинет инженера ГРЗиС</t>
  </si>
  <si>
    <t xml:space="preserve">ОТДЕЛ ИНФОРМАЦИОННЫХ ТЕХНОЛОГИЙ и СВЯЗИ </t>
  </si>
  <si>
    <t>Прецизионный кондиционер шкафного типа RC GROUP Pegasus.DXAU 10.Z1.S0</t>
  </si>
  <si>
    <t>Прецизионный кондиционер шкафного типа RC GROUP Pegasus.DXAO 5.Z1.S0</t>
  </si>
  <si>
    <t>Кондиционер Fujitsu General 09</t>
  </si>
  <si>
    <t>Кондиционер Fujitsu General 07 потолочный</t>
  </si>
  <si>
    <t>Кондиционер GREE GWH024NA с зимним комплектом</t>
  </si>
  <si>
    <t>Кондиционер Mitsubishi Electric MSZ-GA71</t>
  </si>
  <si>
    <t>Кондиционер Fujitsu General ASG18</t>
  </si>
  <si>
    <t>Серверная (3 этаж)</t>
  </si>
  <si>
    <t>Серверная (ренгенолог.отд)</t>
  </si>
  <si>
    <t>Кабинет №3; 4</t>
  </si>
  <si>
    <t>Кабинет №7</t>
  </si>
  <si>
    <t xml:space="preserve">УЧАСТОК ПРОФЕССИОНАЛЬНОЙ УБОРКИ </t>
  </si>
  <si>
    <t>Кондиционер MDV MDV-12</t>
  </si>
  <si>
    <t>Постирочный зал</t>
  </si>
  <si>
    <t xml:space="preserve">ПРИЕМНОЕ ОТДЕЛЕНИЕ </t>
  </si>
  <si>
    <t>Кондиционер General</t>
  </si>
  <si>
    <t>Sistemair SYSPLIT WALL SMART09V2HP</t>
  </si>
  <si>
    <t>Кондиционер настенного типа SYSPLIT WALL SMART 07V2 HP Q</t>
  </si>
  <si>
    <t>Кабинет интенсивной терапии</t>
  </si>
  <si>
    <t>Процедурный кабинет</t>
  </si>
  <si>
    <t>Кабинет приема</t>
  </si>
  <si>
    <t>Кабинет ст.мед.сестры</t>
  </si>
  <si>
    <t>Комната отдыха</t>
  </si>
  <si>
    <t>Кондиционер Gree 07</t>
  </si>
  <si>
    <t xml:space="preserve">ОТДЕЛЕНИЕ ВОССТАНОВИТЕЛЬНОГО ЛЕЧЕНИЯ И РЕАБИЛИТАЦИИ </t>
  </si>
  <si>
    <t>Кондиционер GREE кассетного типа GKH18K3BI</t>
  </si>
  <si>
    <t>Кондиционер General AU12</t>
  </si>
  <si>
    <t>Кондиционер General AS07</t>
  </si>
  <si>
    <t>Кондиционер General AOG54</t>
  </si>
  <si>
    <t>Кондиционер General AO54U</t>
  </si>
  <si>
    <t>Кондиционер Fujitsu General  AU9UFAAR</t>
  </si>
  <si>
    <t>Сплит-система AUHG12L</t>
  </si>
  <si>
    <t>Наружный блок мультизональной системы AО54U</t>
  </si>
  <si>
    <t>Внутренний блок мультизональной системы AU9</t>
  </si>
  <si>
    <t>Внутренний блок мультизональной системы AU12</t>
  </si>
  <si>
    <t xml:space="preserve">Сплит-система настенного типа ASHG07L </t>
  </si>
  <si>
    <t>Косметология (холл)</t>
  </si>
  <si>
    <t>Водолечебница</t>
  </si>
  <si>
    <t>Косметология коридор</t>
  </si>
  <si>
    <t>расширение</t>
  </si>
  <si>
    <t xml:space="preserve">Палата №108; 101
Кабинет ст.медсетры
Кабинет зав.отделения
Процедурный кабинет
</t>
  </si>
  <si>
    <t xml:space="preserve">Коридор (стационар) – 5 шт
ЛФК (зал) -2
Кабинет массажа (косметология) -1
</t>
  </si>
  <si>
    <t xml:space="preserve">Коридор ЛФК
Кабинет ст.администратора
Кабинет №7 
Процедурный кабинет
</t>
  </si>
  <si>
    <t xml:space="preserve">Расширение: 
Коридор (подвал)
</t>
  </si>
  <si>
    <t xml:space="preserve">Расширение:
Кабинет ФТО -1
Буфет - 2
</t>
  </si>
  <si>
    <t xml:space="preserve">Палаты: 107; 106; 105; 104; 103; 102
Системная
</t>
  </si>
  <si>
    <t xml:space="preserve">Расширение:
Кабинет массажа – 2 (один сломан)
Палата №1; 2; 3
Кабинет АМОК
Парафинолечение
Грязелечение
</t>
  </si>
  <si>
    <t xml:space="preserve">КЛИНИКО-ДИАГНОСТИЧЕСКАЯ ЛАБОРАТОРИЯ </t>
  </si>
  <si>
    <t>Кондиционер GREE GWH18NB</t>
  </si>
  <si>
    <t>Кондиционер GREE GWH07NA</t>
  </si>
  <si>
    <t>Кондиционер GREE GWH024NA</t>
  </si>
  <si>
    <t>Кабинет забора крови</t>
  </si>
  <si>
    <t>Бак. лаборатория</t>
  </si>
  <si>
    <t>Комната хранения реактивов</t>
  </si>
  <si>
    <t>Бак. Лаб.</t>
  </si>
  <si>
    <t xml:space="preserve">ОПЕРАЦИОННЫЙ БЛОК </t>
  </si>
  <si>
    <t>Кондиционер General AOHG14LBL</t>
  </si>
  <si>
    <t>Кондиционер General AOHG12LBL</t>
  </si>
  <si>
    <t xml:space="preserve">Кондиционер Fujitsu General AOHG45LAT </t>
  </si>
  <si>
    <t>Кондиционер Fujitsu General 07(внутренние блоки)</t>
  </si>
  <si>
    <t>Сплит-система Fujitsu General ARG36U</t>
  </si>
  <si>
    <t>ИБП ангиограф</t>
  </si>
  <si>
    <t>Комната управления</t>
  </si>
  <si>
    <t>наружный блок</t>
  </si>
  <si>
    <t xml:space="preserve">Врачебная; 
сестра-хозяйка; ст.медсестра; комната отдыха; материальная
ИБП
</t>
  </si>
  <si>
    <t>ИБП лор.операционная (зал свиданий)</t>
  </si>
  <si>
    <t>ИБП зал свиданий</t>
  </si>
  <si>
    <t>Материальная (травм.операц)</t>
  </si>
  <si>
    <t>травмпункт</t>
  </si>
  <si>
    <t xml:space="preserve">ТЕРАПЕВТИЧЕСКОЕ ОТДЕЛЕНИЕ №2 </t>
  </si>
  <si>
    <t xml:space="preserve">Кабинет зав.отделения
Пост медсестры
</t>
  </si>
  <si>
    <t xml:space="preserve">Палата №10; 11
Кабинет ст.медсестры
Процедурный 72кабинет №1
Ординаторская
</t>
  </si>
  <si>
    <t xml:space="preserve">СТОМАТОЛОГИЧЕСКОЕ ОТДЕЛЕНИЕ </t>
  </si>
  <si>
    <t>Кабинет  №315; 305; 311; 314</t>
  </si>
  <si>
    <t>Кондиционер Daikin FTХS35</t>
  </si>
  <si>
    <t>Кабинет №310</t>
  </si>
  <si>
    <t>Кондиционер Daikin FTXS60/RXS60</t>
  </si>
  <si>
    <t>Кабинет №314</t>
  </si>
  <si>
    <t>Кондиционер GREE GWH12NA</t>
  </si>
  <si>
    <t>Кабинет №313; 316; 317</t>
  </si>
  <si>
    <t>Кондиционер TOSHIBA</t>
  </si>
  <si>
    <t>Смотровой кабинет 1 этаж</t>
  </si>
  <si>
    <t>Кабинет №308; 307; 309</t>
  </si>
  <si>
    <t>Кабинет 312</t>
  </si>
  <si>
    <t xml:space="preserve">УРОЛОГИЧЕСКОЕ ОТДЕЛЕНИЕ </t>
  </si>
  <si>
    <t>ординаторская</t>
  </si>
  <si>
    <t xml:space="preserve">Процедурный кабинет
ординаторская
</t>
  </si>
  <si>
    <t>Старшая медсестра</t>
  </si>
  <si>
    <t xml:space="preserve">НЕВРОЛОГИЧЕСКОЕ ОТДЕЛЕНИЕ </t>
  </si>
  <si>
    <t xml:space="preserve">Ординаторская
Палата №17
</t>
  </si>
  <si>
    <t>Кондиционер General 09</t>
  </si>
  <si>
    <t>Палата№18</t>
  </si>
  <si>
    <t>Кондиционер General 07</t>
  </si>
  <si>
    <t>Кабинет см.медсестры</t>
  </si>
  <si>
    <t>Кондиционер настенного типа SYSPLIT WALL SMART 09V2 HP Q</t>
  </si>
  <si>
    <t>Кабинет зав.отделения</t>
  </si>
  <si>
    <t xml:space="preserve">ПЕДИАТРИЧЕСКОЕ ОТДЕЛЕНИЕ </t>
  </si>
  <si>
    <t>Кабинеты №1-6</t>
  </si>
  <si>
    <t>Кондиционер General AU7 потолочный</t>
  </si>
  <si>
    <t xml:space="preserve">Кабины №10-13
Комната персонала
</t>
  </si>
  <si>
    <t xml:space="preserve">Кондиционер Fujitsu General AJGA54 </t>
  </si>
  <si>
    <t xml:space="preserve">ТЕРАПЕВТИЧЕСКОЕ ОТДЕЛЕНИЕ №1 </t>
  </si>
  <si>
    <t>Палата №19; 16</t>
  </si>
  <si>
    <t>Кондиционер Fujitsu General</t>
  </si>
  <si>
    <t xml:space="preserve">Палата №1; 7; 20; 15; 8
Ординаторская
</t>
  </si>
  <si>
    <t xml:space="preserve">Кабинет зав.отделения
Кабинет ст.медсестры
</t>
  </si>
  <si>
    <t xml:space="preserve">ТРАВМАТОЛОГИЧЕСКОЕ ОТДЕЛЕНИЕ </t>
  </si>
  <si>
    <t>палаты</t>
  </si>
  <si>
    <t>Палаты</t>
  </si>
  <si>
    <t xml:space="preserve">Ординаторская -1 
Процедурный кабинет – 2
Перевязочная – 2
Комната персонала - 1
</t>
  </si>
  <si>
    <t>Кондиционер General AJGA54LCLR</t>
  </si>
  <si>
    <t xml:space="preserve">ДИАГНОСТИЧЕСКОЕ ОТДЕЛЕНИЕ  </t>
  </si>
  <si>
    <t>Кабинеты №143; 168</t>
  </si>
  <si>
    <t>Кабинет №150; 138</t>
  </si>
  <si>
    <t>Кабинеты №149; 148; 147; 157; 146; 145; 144; 160; 161; 162;</t>
  </si>
  <si>
    <t>Коридор – 6</t>
  </si>
  <si>
    <t xml:space="preserve">Гардероб </t>
  </si>
  <si>
    <t>Кондиционер General AOG54 (наружный)</t>
  </si>
  <si>
    <t>Кабинеты №158; 159; 165; 166; 167; 136; 137; 137(моечная); 155</t>
  </si>
  <si>
    <t xml:space="preserve">ГИНЕКОЛОГИЧЕСКАЯ АМБУЛАТОРИЯ </t>
  </si>
  <si>
    <t xml:space="preserve">Смотровая каб.№401
Кабинет №404; 405; 406; 408
Смотровая каб.№407
</t>
  </si>
  <si>
    <t>Кондиционер General AWHZ 12 LBC</t>
  </si>
  <si>
    <t>Кондиционер General AWHZ 07 LBC</t>
  </si>
  <si>
    <t>Кабинеты №403; 407; 409</t>
  </si>
  <si>
    <t>Кондиционер General AWHZ 09 LBC</t>
  </si>
  <si>
    <t>Кабинеты №402</t>
  </si>
  <si>
    <t xml:space="preserve">РЕНТГЕНОЛОГИЧЕСКОЕ ОТДЕЛЕНИЕ </t>
  </si>
  <si>
    <t xml:space="preserve">Кондиционер DAIKIN RYN50L Nord-40 </t>
  </si>
  <si>
    <t>Кабинет КТ №140 (ДО)</t>
  </si>
  <si>
    <t>Кондиционер внутр. кассетный  Fujitsu General AUXB12LACF</t>
  </si>
  <si>
    <t>Кондиционер   Fujitsu General ASGE24LACF</t>
  </si>
  <si>
    <t>Кабинет №2; 3</t>
  </si>
  <si>
    <t>Кондиционер   Fujitsu General ASGE 12LACF</t>
  </si>
  <si>
    <t xml:space="preserve">Кабинет №9; 10; 12
Кабинет КТ (стомат. отд.) 
</t>
  </si>
  <si>
    <t>Кабинет №3 (процедурка); 4; 6; 5(пультовая)</t>
  </si>
  <si>
    <t>Ординаторская КТ каб. №163(ДО)</t>
  </si>
  <si>
    <t>Кондиционер Daikin</t>
  </si>
  <si>
    <t>ИБП КТ (ДО)</t>
  </si>
  <si>
    <t xml:space="preserve">Кондиционер Fujitsu General AJGA90 </t>
  </si>
  <si>
    <t xml:space="preserve">Кондиционер  GREE GWHN </t>
  </si>
  <si>
    <t>Кондиционер INVERTER</t>
  </si>
  <si>
    <t xml:space="preserve">Кондиционер Mitsubishi </t>
  </si>
  <si>
    <t>Кабинет КТ №139 (ДО)</t>
  </si>
  <si>
    <t xml:space="preserve">ЦЕНТРАЛЬНОЕ СТЕРЛИЗАЦИОННОЕ ОТДЕЛЕНИЕ </t>
  </si>
  <si>
    <t>Сплит система настенного типа General 24</t>
  </si>
  <si>
    <t>Автоклав</t>
  </si>
  <si>
    <t>Сплит система настенного типа General 07</t>
  </si>
  <si>
    <t xml:space="preserve">Комната персонала
Утилизация отходов
</t>
  </si>
  <si>
    <t xml:space="preserve">ХИРУРГИЧЕСКОЕ ОТДЕЛЕНИЕ </t>
  </si>
  <si>
    <t xml:space="preserve">Процедурный кабинет – 2шт
Перевязочная
</t>
  </si>
  <si>
    <t xml:space="preserve">Палаты №408; 407; 406; 409; 403; 404; 405
Буфет
Сестра-хозяйка
</t>
  </si>
  <si>
    <t xml:space="preserve">Кондиционер General ASH 07 </t>
  </si>
  <si>
    <t xml:space="preserve">Пост мед.сестры №1; 2
Палаты №401; 402
</t>
  </si>
  <si>
    <t>Кондиционер General ASH9U</t>
  </si>
  <si>
    <t xml:space="preserve">Коридор – 6шт
Комната персонала
Кабинет врача – 2шт. 
</t>
  </si>
  <si>
    <t>Кондиционер Fujitsu General AOHG45LAT</t>
  </si>
  <si>
    <t>Кабинет ст.медсестры</t>
  </si>
  <si>
    <t xml:space="preserve">Кабинет ст.медсестры
Перевязочная 3 этаж
</t>
  </si>
  <si>
    <t xml:space="preserve">ПАТАЛОГО-АНАТОМИЧЕСКОЕ ОТДЕЛЕНИЕ </t>
  </si>
  <si>
    <t>Гистологическая лаборатория</t>
  </si>
  <si>
    <t>Кондиционер FUJTSY 12</t>
  </si>
  <si>
    <t>секционная</t>
  </si>
  <si>
    <t xml:space="preserve">ФИЗИОТЕРАПЕВТИЧЕСКОЕ ОТДЕЛЕНИЕ </t>
  </si>
  <si>
    <t>Кондиционер GREE GWCN07</t>
  </si>
  <si>
    <t>Кабинет зав. отделением</t>
  </si>
  <si>
    <t xml:space="preserve">Кондиционер  GREE GWHN 12 </t>
  </si>
  <si>
    <t>Кабинет №113магнитотерапии</t>
  </si>
  <si>
    <t xml:space="preserve">ОТОЛОРИНОЛОГИЧЕСКОЕ ОТДЕЛЕНИЕ </t>
  </si>
  <si>
    <t>Кондиционер Fujitsu General 18</t>
  </si>
  <si>
    <t xml:space="preserve">Смотровая
Ординаторская
Амбулаторный кабинет
</t>
  </si>
  <si>
    <t>Кондиционер Fujitsu General 07</t>
  </si>
  <si>
    <t xml:space="preserve">Палата №3
Кабинет зав.отделения
</t>
  </si>
  <si>
    <t>Амбулаторный кабинет</t>
  </si>
  <si>
    <t xml:space="preserve">ЦЕНТР ПЛАТНЫХ МЕДИЦИНСКИХ УСЛУГ </t>
  </si>
  <si>
    <t xml:space="preserve">Кабинет №172 </t>
  </si>
  <si>
    <t>Кондиционер GREE GWH09MA</t>
  </si>
  <si>
    <t>Кабинет маркетинга</t>
  </si>
  <si>
    <t>Кондиционер GREE GWH07MA</t>
  </si>
  <si>
    <t>Кабинеты</t>
  </si>
  <si>
    <t>Кондиционер GREE GWCN12</t>
  </si>
  <si>
    <t>Кабинет 173</t>
  </si>
  <si>
    <t>Кабинет заведующей</t>
  </si>
  <si>
    <t>КОМПРЕССОРНАЯ</t>
  </si>
  <si>
    <t>Кондиционер General Fujitsu ASG 30U</t>
  </si>
  <si>
    <t>чердак</t>
  </si>
  <si>
    <t xml:space="preserve">ГИНЕКОЛОГИЧЕСКОЕ ОТДЕЛЕНИЕ </t>
  </si>
  <si>
    <t xml:space="preserve">Палата №1
Ординаторская
Малая операционная
</t>
  </si>
  <si>
    <t xml:space="preserve">Кабинет зав.отделения
Процедурный кабинет
</t>
  </si>
  <si>
    <t>Кондиционер GREE GWH12NВ</t>
  </si>
  <si>
    <t xml:space="preserve">Смотровая
</t>
  </si>
  <si>
    <t>Sistemair SYSPLIT WALL SMART07</t>
  </si>
  <si>
    <t>Палата №14</t>
  </si>
  <si>
    <t>ПИЩЕБЛОК</t>
  </si>
  <si>
    <t>Сплит-кондиционер MITSUBISHI ELECTRIC PCA-RP71</t>
  </si>
  <si>
    <t>Варочный зал</t>
  </si>
  <si>
    <t>Кабинет диет.сестры</t>
  </si>
  <si>
    <t xml:space="preserve">ОТДЕЛЕНИЕ АНЕСТЕЗИАЛОГИИ И РЕАНИМАЦИИ </t>
  </si>
  <si>
    <t>Кондиционер EMD 1800 RC  ELECTRA</t>
  </si>
  <si>
    <t>Палата №1</t>
  </si>
  <si>
    <t>Кондиционер EMD 1400 RC  ELECTRA</t>
  </si>
  <si>
    <t xml:space="preserve">Кабинет зав.отделения
Гардероб
Ожоговая
Пост медсестры
</t>
  </si>
  <si>
    <t>Кондиционер McQuay M5WM10JR</t>
  </si>
  <si>
    <t>Палата №2; 3</t>
  </si>
  <si>
    <t xml:space="preserve">РЕМОНТНО-ЭКСПУАТАЦИОННЫЙ УЧАСТОК </t>
  </si>
  <si>
    <t>Кабинет главного инженера</t>
  </si>
  <si>
    <t xml:space="preserve">ОТДЕЛЕНИЕ ДИСПАНСЕРИЗАЦИИ и ПРОФИЛАКТИКИ </t>
  </si>
  <si>
    <t xml:space="preserve">Палата №2
Комната приема
</t>
  </si>
  <si>
    <t>Кондиционер LG</t>
  </si>
  <si>
    <t xml:space="preserve">АПТЕКА РОЗНИЧНАЯ </t>
  </si>
  <si>
    <t>Кондиционер Fujitsu General ASH12</t>
  </si>
  <si>
    <t>Торговый зал</t>
  </si>
  <si>
    <t>материальная</t>
  </si>
  <si>
    <t>Кондиционер Fujitsu General ASH07</t>
  </si>
  <si>
    <t xml:space="preserve">АПТЕКА ВНУТРИБОЛЬНИЧНАЯ </t>
  </si>
  <si>
    <t>Материальная</t>
  </si>
  <si>
    <t>ИТОГО</t>
  </si>
  <si>
    <t>ИБП урологическая операционная</t>
  </si>
  <si>
    <t xml:space="preserve">Кондиционер настенного типа 
SYSPLIT WALL SMART 09 V4 HP Q
</t>
  </si>
  <si>
    <t>ПОДПИСИ СТОРОН</t>
  </si>
  <si>
    <t>Заказчик</t>
  </si>
  <si>
    <t>Директор ООО "Медсервис"</t>
  </si>
  <si>
    <t>_________________  С.В. Мовергоз</t>
  </si>
  <si>
    <t>Исполнитель</t>
  </si>
  <si>
    <t>Приложение №3</t>
  </si>
  <si>
    <t>РАСЧЕТ СТОИМОСТИ УСЛУГ</t>
  </si>
  <si>
    <t>по техническому обслуживанию</t>
  </si>
  <si>
    <t>оборудования сплит-систем и кондиционеров ООО "Медсервис"</t>
  </si>
  <si>
    <t>Цена за 1 месяц, руб</t>
  </si>
  <si>
    <t>Стоимость за 1 месяц,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</si>
</sst>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topLeftCell="A193" workbookViewId="0">
      <selection activeCell="A154" sqref="A154"/>
    </sheetView>
  </sheetViews>
  <sheetFormatPr defaultRowHeight="15" x14ac:dyDescent="0.25"/>
  <cols>
    <col min="1" max="1" width="6.140625" customWidth="1"/>
    <col min="2" max="2" width="49.140625" customWidth="1"/>
    <col min="3" max="3" width="10.140625" customWidth="1"/>
    <col min="4" max="4" width="19.42578125" customWidth="1"/>
  </cols>
  <sheetData>
    <row r="1" spans="1:6" ht="15.75" x14ac:dyDescent="0.25">
      <c r="A1" s="1"/>
      <c r="B1" s="1"/>
      <c r="C1" s="1"/>
      <c r="D1" s="10" t="s">
        <v>295</v>
      </c>
      <c r="E1" s="8"/>
      <c r="F1" s="8"/>
    </row>
    <row r="2" spans="1:6" ht="15.75" x14ac:dyDescent="0.25">
      <c r="A2" s="1"/>
      <c r="B2" s="1"/>
      <c r="C2" s="1"/>
      <c r="D2" s="8" t="s">
        <v>4</v>
      </c>
      <c r="E2" s="8"/>
      <c r="F2" s="1"/>
    </row>
    <row r="3" spans="1:6" ht="15.75" x14ac:dyDescent="0.25">
      <c r="A3" s="1"/>
      <c r="B3" s="1"/>
      <c r="C3" s="1"/>
      <c r="D3" s="1"/>
      <c r="E3" s="1"/>
      <c r="F3" s="1"/>
    </row>
    <row r="4" spans="1:6" ht="15.75" x14ac:dyDescent="0.25">
      <c r="A4" s="1"/>
      <c r="B4" s="9" t="s">
        <v>296</v>
      </c>
      <c r="C4" s="9"/>
      <c r="D4" s="9"/>
      <c r="E4" s="1"/>
      <c r="F4" s="1"/>
    </row>
    <row r="5" spans="1:6" ht="15.75" x14ac:dyDescent="0.25">
      <c r="A5" s="1"/>
      <c r="B5" s="9" t="s">
        <v>297</v>
      </c>
      <c r="C5" s="9"/>
      <c r="D5" s="9"/>
      <c r="E5" s="1"/>
      <c r="F5" s="1"/>
    </row>
    <row r="6" spans="1:6" ht="15.75" x14ac:dyDescent="0.25">
      <c r="A6" s="1"/>
      <c r="B6" s="9" t="s">
        <v>298</v>
      </c>
      <c r="C6" s="9"/>
      <c r="D6" s="9"/>
      <c r="E6" s="1"/>
      <c r="F6" s="1"/>
    </row>
    <row r="7" spans="1:6" ht="15.75" x14ac:dyDescent="0.25">
      <c r="A7" s="1"/>
      <c r="B7" s="1"/>
      <c r="C7" s="1"/>
      <c r="D7" s="1"/>
      <c r="E7" s="1"/>
      <c r="F7" s="1"/>
    </row>
    <row r="8" spans="1:6" ht="63" x14ac:dyDescent="0.25">
      <c r="A8" s="11" t="s">
        <v>0</v>
      </c>
      <c r="B8" s="11" t="s">
        <v>1</v>
      </c>
      <c r="C8" s="3" t="s">
        <v>2</v>
      </c>
      <c r="D8" s="3" t="s">
        <v>3</v>
      </c>
      <c r="E8" s="12" t="s">
        <v>299</v>
      </c>
      <c r="F8" s="7" t="s">
        <v>300</v>
      </c>
    </row>
    <row r="9" spans="1:6" ht="15.75" x14ac:dyDescent="0.25">
      <c r="A9" s="4"/>
      <c r="B9" s="13" t="s">
        <v>5</v>
      </c>
      <c r="C9" s="13">
        <f>SUM(C10:C34)</f>
        <v>78</v>
      </c>
      <c r="D9" s="4"/>
      <c r="E9" s="4"/>
      <c r="F9" s="4"/>
    </row>
    <row r="10" spans="1:6" ht="19.5" customHeight="1" x14ac:dyDescent="0.25">
      <c r="A10" s="14">
        <v>1</v>
      </c>
      <c r="B10" s="15" t="s">
        <v>6</v>
      </c>
      <c r="C10" s="16">
        <v>1</v>
      </c>
      <c r="D10" s="15" t="s">
        <v>18</v>
      </c>
      <c r="E10" s="4"/>
      <c r="F10" s="4"/>
    </row>
    <row r="11" spans="1:6" ht="15.75" hidden="1" customHeight="1" x14ac:dyDescent="0.25">
      <c r="A11" s="14"/>
      <c r="B11" s="15"/>
      <c r="C11" s="16"/>
      <c r="D11" s="15"/>
      <c r="E11" s="4"/>
      <c r="F11" s="4"/>
    </row>
    <row r="12" spans="1:6" ht="15.75" customHeight="1" x14ac:dyDescent="0.25">
      <c r="A12" s="11">
        <v>2</v>
      </c>
      <c r="B12" s="7" t="s">
        <v>7</v>
      </c>
      <c r="C12" s="3">
        <v>1</v>
      </c>
      <c r="D12" s="7" t="s">
        <v>19</v>
      </c>
      <c r="E12" s="4"/>
      <c r="F12" s="4"/>
    </row>
    <row r="13" spans="1:6" ht="15.75" x14ac:dyDescent="0.25">
      <c r="A13" s="11">
        <v>3</v>
      </c>
      <c r="B13" s="7" t="s">
        <v>8</v>
      </c>
      <c r="C13" s="3">
        <v>3</v>
      </c>
      <c r="D13" s="7" t="s">
        <v>20</v>
      </c>
      <c r="E13" s="4"/>
      <c r="F13" s="4"/>
    </row>
    <row r="14" spans="1:6" ht="47.25" x14ac:dyDescent="0.25">
      <c r="A14" s="11">
        <v>4</v>
      </c>
      <c r="B14" s="7" t="s">
        <v>9</v>
      </c>
      <c r="C14" s="3">
        <v>9</v>
      </c>
      <c r="D14" s="7" t="s">
        <v>21</v>
      </c>
      <c r="E14" s="4"/>
      <c r="F14" s="4"/>
    </row>
    <row r="15" spans="1:6" ht="15.75" x14ac:dyDescent="0.25">
      <c r="A15" s="11">
        <v>5</v>
      </c>
      <c r="B15" s="7" t="s">
        <v>10</v>
      </c>
      <c r="C15" s="3">
        <v>1</v>
      </c>
      <c r="D15" s="7" t="s">
        <v>22</v>
      </c>
      <c r="E15" s="4"/>
      <c r="F15" s="4"/>
    </row>
    <row r="16" spans="1:6" ht="31.5" x14ac:dyDescent="0.25">
      <c r="A16" s="11">
        <v>6</v>
      </c>
      <c r="B16" s="7" t="s">
        <v>11</v>
      </c>
      <c r="C16" s="3">
        <v>3</v>
      </c>
      <c r="D16" s="7" t="s">
        <v>23</v>
      </c>
      <c r="E16" s="4"/>
      <c r="F16" s="4"/>
    </row>
    <row r="17" spans="1:6" ht="47.25" x14ac:dyDescent="0.25">
      <c r="A17" s="11">
        <v>7</v>
      </c>
      <c r="B17" s="7" t="s">
        <v>12</v>
      </c>
      <c r="C17" s="3">
        <v>4</v>
      </c>
      <c r="D17" s="7" t="s">
        <v>24</v>
      </c>
      <c r="E17" s="4"/>
      <c r="F17" s="4"/>
    </row>
    <row r="18" spans="1:6" ht="15.75" x14ac:dyDescent="0.25">
      <c r="A18" s="11">
        <v>8</v>
      </c>
      <c r="B18" s="7" t="s">
        <v>13</v>
      </c>
      <c r="C18" s="3">
        <v>1</v>
      </c>
      <c r="D18" s="7" t="s">
        <v>32</v>
      </c>
      <c r="E18" s="4"/>
      <c r="F18" s="4"/>
    </row>
    <row r="19" spans="1:6" ht="62.25" customHeight="1" x14ac:dyDescent="0.25">
      <c r="A19" s="11">
        <v>9</v>
      </c>
      <c r="B19" s="7" t="s">
        <v>14</v>
      </c>
      <c r="C19" s="3">
        <v>24</v>
      </c>
      <c r="D19" s="7" t="s">
        <v>53</v>
      </c>
      <c r="E19" s="4"/>
      <c r="F19" s="4"/>
    </row>
    <row r="20" spans="1:6" ht="31.5" x14ac:dyDescent="0.25">
      <c r="A20" s="11">
        <v>10</v>
      </c>
      <c r="B20" s="7" t="s">
        <v>15</v>
      </c>
      <c r="C20" s="3">
        <v>3</v>
      </c>
      <c r="D20" s="7" t="s">
        <v>25</v>
      </c>
      <c r="E20" s="4"/>
      <c r="F20" s="4"/>
    </row>
    <row r="21" spans="1:6" ht="31.5" x14ac:dyDescent="0.25">
      <c r="A21" s="11">
        <v>11</v>
      </c>
      <c r="B21" s="7" t="s">
        <v>16</v>
      </c>
      <c r="C21" s="3">
        <v>1</v>
      </c>
      <c r="D21" s="7" t="s">
        <v>26</v>
      </c>
      <c r="E21" s="4"/>
      <c r="F21" s="4"/>
    </row>
    <row r="22" spans="1:6" ht="31.5" x14ac:dyDescent="0.25">
      <c r="A22" s="11">
        <v>12</v>
      </c>
      <c r="B22" s="7" t="s">
        <v>17</v>
      </c>
      <c r="C22" s="3">
        <v>3</v>
      </c>
      <c r="D22" s="7" t="s">
        <v>33</v>
      </c>
      <c r="E22" s="4"/>
      <c r="F22" s="4"/>
    </row>
    <row r="23" spans="1:6" ht="31.5" x14ac:dyDescent="0.25">
      <c r="A23" s="11">
        <v>13</v>
      </c>
      <c r="B23" s="7" t="s">
        <v>27</v>
      </c>
      <c r="C23" s="11">
        <v>1</v>
      </c>
      <c r="D23" s="7" t="s">
        <v>34</v>
      </c>
      <c r="E23" s="4"/>
      <c r="F23" s="4"/>
    </row>
    <row r="24" spans="1:6" ht="15.75" x14ac:dyDescent="0.25">
      <c r="A24" s="11">
        <v>14</v>
      </c>
      <c r="B24" s="7" t="s">
        <v>28</v>
      </c>
      <c r="C24" s="11">
        <v>1</v>
      </c>
      <c r="D24" s="7" t="s">
        <v>35</v>
      </c>
      <c r="E24" s="4"/>
      <c r="F24" s="4"/>
    </row>
    <row r="25" spans="1:6" ht="29.25" customHeight="1" x14ac:dyDescent="0.25">
      <c r="A25" s="11">
        <v>15</v>
      </c>
      <c r="B25" s="7" t="s">
        <v>29</v>
      </c>
      <c r="C25" s="3">
        <v>1</v>
      </c>
      <c r="D25" s="7" t="s">
        <v>52</v>
      </c>
      <c r="E25" s="4"/>
      <c r="F25" s="4"/>
    </row>
    <row r="26" spans="1:6" ht="31.5" x14ac:dyDescent="0.25">
      <c r="A26" s="11">
        <v>16</v>
      </c>
      <c r="B26" s="7" t="s">
        <v>30</v>
      </c>
      <c r="C26" s="11">
        <v>1</v>
      </c>
      <c r="D26" s="7" t="s">
        <v>36</v>
      </c>
      <c r="E26" s="4"/>
      <c r="F26" s="4"/>
    </row>
    <row r="27" spans="1:6" ht="31.5" x14ac:dyDescent="0.25">
      <c r="A27" s="11">
        <v>17</v>
      </c>
      <c r="B27" s="7" t="s">
        <v>31</v>
      </c>
      <c r="C27" s="11">
        <v>2</v>
      </c>
      <c r="D27" s="7" t="s">
        <v>37</v>
      </c>
      <c r="E27" s="4"/>
      <c r="F27" s="4"/>
    </row>
    <row r="28" spans="1:6" ht="34.5" customHeight="1" x14ac:dyDescent="0.25">
      <c r="A28" s="11">
        <v>18</v>
      </c>
      <c r="B28" s="6" t="s">
        <v>38</v>
      </c>
      <c r="C28" s="11">
        <v>7</v>
      </c>
      <c r="D28" s="7" t="s">
        <v>39</v>
      </c>
      <c r="E28" s="4"/>
      <c r="F28" s="4"/>
    </row>
    <row r="29" spans="1:6" ht="47.25" x14ac:dyDescent="0.25">
      <c r="A29" s="11">
        <v>19</v>
      </c>
      <c r="B29" s="7" t="s">
        <v>40</v>
      </c>
      <c r="C29" s="3">
        <v>1</v>
      </c>
      <c r="D29" s="7" t="s">
        <v>43</v>
      </c>
      <c r="E29" s="4"/>
      <c r="F29" s="4"/>
    </row>
    <row r="30" spans="1:6" ht="35.25" customHeight="1" x14ac:dyDescent="0.25">
      <c r="A30" s="11">
        <v>20</v>
      </c>
      <c r="B30" s="7" t="s">
        <v>41</v>
      </c>
      <c r="C30" s="3">
        <v>2</v>
      </c>
      <c r="D30" s="7" t="s">
        <v>44</v>
      </c>
      <c r="E30" s="4"/>
      <c r="F30" s="4"/>
    </row>
    <row r="31" spans="1:6" ht="51" customHeight="1" x14ac:dyDescent="0.25">
      <c r="A31" s="11">
        <v>21</v>
      </c>
      <c r="B31" s="7" t="s">
        <v>42</v>
      </c>
      <c r="C31" s="3">
        <v>3</v>
      </c>
      <c r="D31" s="7" t="s">
        <v>45</v>
      </c>
      <c r="E31" s="4"/>
      <c r="F31" s="4"/>
    </row>
    <row r="32" spans="1:6" ht="15.75" x14ac:dyDescent="0.25">
      <c r="A32" s="11">
        <v>22</v>
      </c>
      <c r="B32" s="7" t="s">
        <v>13</v>
      </c>
      <c r="C32" s="3">
        <v>1</v>
      </c>
      <c r="D32" s="7" t="s">
        <v>47</v>
      </c>
      <c r="E32" s="4"/>
      <c r="F32" s="4"/>
    </row>
    <row r="33" spans="1:6" ht="47.25" x14ac:dyDescent="0.25">
      <c r="A33" s="11">
        <v>23</v>
      </c>
      <c r="B33" s="7" t="s">
        <v>46</v>
      </c>
      <c r="C33" s="3">
        <v>3</v>
      </c>
      <c r="D33" s="7" t="s">
        <v>48</v>
      </c>
      <c r="E33" s="4"/>
      <c r="F33" s="4"/>
    </row>
    <row r="34" spans="1:6" ht="15.75" x14ac:dyDescent="0.25">
      <c r="A34" s="11">
        <v>24</v>
      </c>
      <c r="B34" s="7" t="s">
        <v>49</v>
      </c>
      <c r="C34" s="3">
        <v>1</v>
      </c>
      <c r="D34" s="7" t="s">
        <v>50</v>
      </c>
      <c r="E34" s="4"/>
      <c r="F34" s="4"/>
    </row>
    <row r="35" spans="1:6" ht="15.75" x14ac:dyDescent="0.25">
      <c r="A35" s="11"/>
      <c r="B35" s="13" t="s">
        <v>51</v>
      </c>
      <c r="C35" s="17">
        <f>C36+C37+C38+C39+C40+C41+C42+C43+C44+C45</f>
        <v>19</v>
      </c>
      <c r="D35" s="4"/>
      <c r="E35" s="4"/>
      <c r="F35" s="4"/>
    </row>
    <row r="36" spans="1:6" ht="31.5" x14ac:dyDescent="0.25">
      <c r="A36" s="11">
        <v>25</v>
      </c>
      <c r="B36" s="2" t="s">
        <v>27</v>
      </c>
      <c r="C36" s="18">
        <v>3</v>
      </c>
      <c r="D36" s="2" t="s">
        <v>55</v>
      </c>
      <c r="E36" s="4"/>
      <c r="F36" s="4"/>
    </row>
    <row r="37" spans="1:6" ht="47.25" x14ac:dyDescent="0.25">
      <c r="A37" s="11">
        <v>26</v>
      </c>
      <c r="B37" s="2" t="s">
        <v>54</v>
      </c>
      <c r="C37" s="18">
        <v>6</v>
      </c>
      <c r="D37" s="5" t="s">
        <v>56</v>
      </c>
      <c r="E37" s="4"/>
      <c r="F37" s="4"/>
    </row>
    <row r="38" spans="1:6" ht="15.75" x14ac:dyDescent="0.25">
      <c r="A38" s="11">
        <v>27</v>
      </c>
      <c r="B38" s="2" t="s">
        <v>13</v>
      </c>
      <c r="C38" s="18">
        <v>1</v>
      </c>
      <c r="D38" s="4" t="s">
        <v>57</v>
      </c>
      <c r="E38" s="4"/>
      <c r="F38" s="4"/>
    </row>
    <row r="39" spans="1:6" ht="47.25" x14ac:dyDescent="0.25">
      <c r="A39" s="11">
        <v>28</v>
      </c>
      <c r="B39" s="5" t="s">
        <v>58</v>
      </c>
      <c r="C39" s="3">
        <v>1</v>
      </c>
      <c r="D39" s="2" t="s">
        <v>59</v>
      </c>
      <c r="E39" s="4"/>
      <c r="F39" s="4"/>
    </row>
    <row r="40" spans="1:6" ht="45" customHeight="1" x14ac:dyDescent="0.25">
      <c r="A40" s="11">
        <v>29</v>
      </c>
      <c r="B40" s="7" t="s">
        <v>60</v>
      </c>
      <c r="C40" s="11">
        <v>2</v>
      </c>
      <c r="D40" s="7" t="s">
        <v>61</v>
      </c>
      <c r="E40" s="4"/>
      <c r="F40" s="4"/>
    </row>
    <row r="41" spans="1:6" ht="15.75" x14ac:dyDescent="0.25">
      <c r="A41" s="11">
        <v>30</v>
      </c>
      <c r="B41" s="2" t="s">
        <v>62</v>
      </c>
      <c r="C41" s="3">
        <v>1</v>
      </c>
      <c r="D41" s="2" t="s">
        <v>63</v>
      </c>
      <c r="E41" s="4"/>
      <c r="F41" s="4"/>
    </row>
    <row r="42" spans="1:6" ht="31.5" x14ac:dyDescent="0.25">
      <c r="A42" s="11">
        <v>31</v>
      </c>
      <c r="B42" s="4" t="s">
        <v>10</v>
      </c>
      <c r="C42" s="3">
        <v>1</v>
      </c>
      <c r="D42" s="2" t="s">
        <v>64</v>
      </c>
      <c r="E42" s="4"/>
      <c r="F42" s="4"/>
    </row>
    <row r="43" spans="1:6" ht="15.75" x14ac:dyDescent="0.25">
      <c r="A43" s="11">
        <v>32</v>
      </c>
      <c r="B43" s="4" t="s">
        <v>65</v>
      </c>
      <c r="C43" s="18">
        <v>1</v>
      </c>
      <c r="D43" s="4" t="s">
        <v>66</v>
      </c>
      <c r="E43" s="4"/>
      <c r="F43" s="4"/>
    </row>
    <row r="44" spans="1:6" ht="15.75" x14ac:dyDescent="0.25">
      <c r="A44" s="11">
        <v>33</v>
      </c>
      <c r="B44" s="2" t="s">
        <v>67</v>
      </c>
      <c r="C44" s="18">
        <v>2</v>
      </c>
      <c r="D44" s="2" t="s">
        <v>69</v>
      </c>
      <c r="E44" s="4"/>
      <c r="F44" s="4"/>
    </row>
    <row r="45" spans="1:6" ht="31.5" x14ac:dyDescent="0.25">
      <c r="A45" s="11">
        <v>34</v>
      </c>
      <c r="B45" s="2" t="s">
        <v>68</v>
      </c>
      <c r="C45" s="18">
        <v>1</v>
      </c>
      <c r="D45" s="2" t="s">
        <v>70</v>
      </c>
      <c r="E45" s="4"/>
      <c r="F45" s="4"/>
    </row>
    <row r="46" spans="1:6" ht="31.5" x14ac:dyDescent="0.25">
      <c r="A46" s="11"/>
      <c r="B46" s="19" t="s">
        <v>71</v>
      </c>
      <c r="C46" s="13">
        <f>SUM(C53+C52+C51+C50+C49+C48+C47)</f>
        <v>8</v>
      </c>
      <c r="D46" s="4"/>
      <c r="E46" s="4"/>
      <c r="F46" s="4"/>
    </row>
    <row r="47" spans="1:6" ht="15.75" x14ac:dyDescent="0.25">
      <c r="A47" s="11">
        <v>35</v>
      </c>
      <c r="B47" s="7" t="s">
        <v>78</v>
      </c>
      <c r="C47" s="11">
        <v>1</v>
      </c>
      <c r="D47" s="6" t="s">
        <v>79</v>
      </c>
      <c r="E47" s="4"/>
      <c r="F47" s="4"/>
    </row>
    <row r="48" spans="1:6" ht="47.25" x14ac:dyDescent="0.25">
      <c r="A48" s="11">
        <v>36</v>
      </c>
      <c r="B48" s="7" t="s">
        <v>72</v>
      </c>
      <c r="C48" s="11">
        <v>1</v>
      </c>
      <c r="D48" s="6" t="s">
        <v>79</v>
      </c>
      <c r="E48" s="4"/>
      <c r="F48" s="4"/>
    </row>
    <row r="49" spans="1:6" ht="47.25" x14ac:dyDescent="0.25">
      <c r="A49" s="11">
        <v>37</v>
      </c>
      <c r="B49" s="7" t="s">
        <v>73</v>
      </c>
      <c r="C49" s="11">
        <v>1</v>
      </c>
      <c r="D49" s="7" t="s">
        <v>80</v>
      </c>
      <c r="E49" s="4"/>
      <c r="F49" s="4"/>
    </row>
    <row r="50" spans="1:6" ht="15.75" x14ac:dyDescent="0.25">
      <c r="A50" s="11">
        <v>38</v>
      </c>
      <c r="B50" s="7" t="s">
        <v>74</v>
      </c>
      <c r="C50" s="3">
        <v>2</v>
      </c>
      <c r="D50" s="7" t="s">
        <v>81</v>
      </c>
      <c r="E50" s="4"/>
      <c r="F50" s="4"/>
    </row>
    <row r="51" spans="1:6" ht="15.75" x14ac:dyDescent="0.25">
      <c r="A51" s="11">
        <v>39</v>
      </c>
      <c r="B51" s="6" t="s">
        <v>75</v>
      </c>
      <c r="C51" s="3">
        <v>1</v>
      </c>
      <c r="D51" s="7" t="s">
        <v>82</v>
      </c>
      <c r="E51" s="4"/>
      <c r="F51" s="4"/>
    </row>
    <row r="52" spans="1:6" ht="31.5" x14ac:dyDescent="0.25">
      <c r="A52" s="11">
        <v>40</v>
      </c>
      <c r="B52" s="7" t="s">
        <v>76</v>
      </c>
      <c r="C52" s="3">
        <v>1</v>
      </c>
      <c r="D52" s="7" t="s">
        <v>79</v>
      </c>
      <c r="E52" s="4"/>
      <c r="F52" s="4"/>
    </row>
    <row r="53" spans="1:6" ht="31.5" x14ac:dyDescent="0.25">
      <c r="A53" s="11">
        <v>41</v>
      </c>
      <c r="B53" s="6" t="s">
        <v>77</v>
      </c>
      <c r="C53" s="3">
        <v>1</v>
      </c>
      <c r="D53" s="7" t="s">
        <v>80</v>
      </c>
      <c r="E53" s="4"/>
      <c r="F53" s="4"/>
    </row>
    <row r="54" spans="1:6" ht="47.25" x14ac:dyDescent="0.25">
      <c r="A54" s="11"/>
      <c r="B54" s="19" t="s">
        <v>83</v>
      </c>
      <c r="C54" s="13">
        <v>1</v>
      </c>
      <c r="D54" s="4"/>
      <c r="E54" s="4"/>
      <c r="F54" s="4"/>
    </row>
    <row r="55" spans="1:6" ht="15.75" x14ac:dyDescent="0.25">
      <c r="A55" s="11">
        <v>42</v>
      </c>
      <c r="B55" s="2" t="s">
        <v>84</v>
      </c>
      <c r="C55" s="3">
        <v>1</v>
      </c>
      <c r="D55" s="2" t="s">
        <v>85</v>
      </c>
      <c r="E55" s="4"/>
      <c r="F55" s="4"/>
    </row>
    <row r="56" spans="1:6" ht="15.75" customHeight="1" x14ac:dyDescent="0.25">
      <c r="A56" s="11"/>
      <c r="B56" s="17" t="s">
        <v>86</v>
      </c>
      <c r="C56" s="17">
        <f>SUM(C57:C61)</f>
        <v>5</v>
      </c>
      <c r="D56" s="4"/>
      <c r="E56" s="4"/>
      <c r="F56" s="4"/>
    </row>
    <row r="57" spans="1:6" ht="47.25" x14ac:dyDescent="0.25">
      <c r="A57" s="11">
        <v>43</v>
      </c>
      <c r="B57" s="7" t="s">
        <v>87</v>
      </c>
      <c r="C57" s="3">
        <v>1</v>
      </c>
      <c r="D57" s="7" t="s">
        <v>90</v>
      </c>
      <c r="E57" s="4"/>
      <c r="F57" s="4"/>
    </row>
    <row r="58" spans="1:6" ht="31.5" x14ac:dyDescent="0.25">
      <c r="A58" s="11">
        <v>44</v>
      </c>
      <c r="B58" s="7" t="s">
        <v>31</v>
      </c>
      <c r="C58" s="3">
        <v>1</v>
      </c>
      <c r="D58" s="7" t="s">
        <v>91</v>
      </c>
      <c r="E58" s="4"/>
      <c r="F58" s="4"/>
    </row>
    <row r="59" spans="1:6" ht="31.5" x14ac:dyDescent="0.25">
      <c r="A59" s="11">
        <v>45</v>
      </c>
      <c r="B59" s="7" t="s">
        <v>88</v>
      </c>
      <c r="C59" s="3">
        <v>1</v>
      </c>
      <c r="D59" s="7" t="s">
        <v>92</v>
      </c>
      <c r="E59" s="4"/>
      <c r="F59" s="4"/>
    </row>
    <row r="60" spans="1:6" ht="47.25" x14ac:dyDescent="0.25">
      <c r="A60" s="11">
        <v>46</v>
      </c>
      <c r="B60" s="7" t="s">
        <v>89</v>
      </c>
      <c r="C60" s="3">
        <v>1</v>
      </c>
      <c r="D60" s="7" t="s">
        <v>93</v>
      </c>
      <c r="E60" s="4"/>
      <c r="F60" s="4"/>
    </row>
    <row r="61" spans="1:6" ht="15.75" x14ac:dyDescent="0.25">
      <c r="A61" s="11">
        <v>47</v>
      </c>
      <c r="B61" s="7" t="s">
        <v>95</v>
      </c>
      <c r="C61" s="11">
        <v>1</v>
      </c>
      <c r="D61" s="6" t="s">
        <v>94</v>
      </c>
      <c r="E61" s="4"/>
      <c r="F61" s="4"/>
    </row>
    <row r="62" spans="1:6" ht="48.75" customHeight="1" x14ac:dyDescent="0.25">
      <c r="A62" s="11"/>
      <c r="B62" s="20" t="s">
        <v>96</v>
      </c>
      <c r="C62" s="13">
        <f>SUM(C63:C76)</f>
        <v>48</v>
      </c>
      <c r="D62" s="4"/>
      <c r="E62" s="4"/>
      <c r="F62" s="4"/>
    </row>
    <row r="63" spans="1:6" ht="31.5" x14ac:dyDescent="0.25">
      <c r="A63" s="11">
        <v>48</v>
      </c>
      <c r="B63" s="7" t="s">
        <v>97</v>
      </c>
      <c r="C63" s="11">
        <v>1</v>
      </c>
      <c r="D63" s="7" t="s">
        <v>108</v>
      </c>
      <c r="E63" s="4"/>
      <c r="F63" s="4"/>
    </row>
    <row r="64" spans="1:6" ht="15.75" x14ac:dyDescent="0.25">
      <c r="A64" s="11">
        <v>49</v>
      </c>
      <c r="B64" s="7" t="s">
        <v>8</v>
      </c>
      <c r="C64" s="11">
        <v>1</v>
      </c>
      <c r="D64" s="7" t="s">
        <v>109</v>
      </c>
      <c r="E64" s="4"/>
      <c r="F64" s="4"/>
    </row>
    <row r="65" spans="1:6" ht="28.5" customHeight="1" x14ac:dyDescent="0.25">
      <c r="A65" s="11">
        <v>50</v>
      </c>
      <c r="B65" s="7" t="s">
        <v>13</v>
      </c>
      <c r="C65" s="11">
        <v>7</v>
      </c>
      <c r="D65" s="7" t="s">
        <v>117</v>
      </c>
      <c r="E65" s="4"/>
      <c r="F65" s="4"/>
    </row>
    <row r="66" spans="1:6" ht="58.5" customHeight="1" x14ac:dyDescent="0.25">
      <c r="A66" s="11">
        <v>51</v>
      </c>
      <c r="B66" s="7" t="s">
        <v>14</v>
      </c>
      <c r="C66" s="11">
        <v>5</v>
      </c>
      <c r="D66" s="7" t="s">
        <v>112</v>
      </c>
      <c r="E66" s="4"/>
      <c r="F66" s="4"/>
    </row>
    <row r="67" spans="1:6" ht="43.5" customHeight="1" x14ac:dyDescent="0.25">
      <c r="A67" s="11">
        <v>52</v>
      </c>
      <c r="B67" s="7" t="s">
        <v>98</v>
      </c>
      <c r="C67" s="11">
        <v>8</v>
      </c>
      <c r="D67" s="7" t="s">
        <v>113</v>
      </c>
      <c r="E67" s="4"/>
      <c r="F67" s="4"/>
    </row>
    <row r="68" spans="1:6" ht="61.5" customHeight="1" x14ac:dyDescent="0.25">
      <c r="A68" s="11">
        <v>53</v>
      </c>
      <c r="B68" s="7" t="s">
        <v>99</v>
      </c>
      <c r="C68" s="11">
        <v>4</v>
      </c>
      <c r="D68" s="7" t="s">
        <v>114</v>
      </c>
      <c r="E68" s="4"/>
      <c r="F68" s="4"/>
    </row>
    <row r="69" spans="1:6" ht="15.75" x14ac:dyDescent="0.25">
      <c r="A69" s="11">
        <v>54</v>
      </c>
      <c r="B69" s="7" t="s">
        <v>100</v>
      </c>
      <c r="C69" s="11">
        <v>4</v>
      </c>
      <c r="D69" s="6" t="s">
        <v>25</v>
      </c>
      <c r="E69" s="4"/>
      <c r="F69" s="4"/>
    </row>
    <row r="70" spans="1:6" ht="15.75" x14ac:dyDescent="0.25">
      <c r="A70" s="11">
        <v>55</v>
      </c>
      <c r="B70" s="7" t="s">
        <v>101</v>
      </c>
      <c r="C70" s="11">
        <v>1</v>
      </c>
      <c r="D70" s="6" t="s">
        <v>25</v>
      </c>
      <c r="E70" s="4"/>
      <c r="F70" s="4"/>
    </row>
    <row r="71" spans="1:6" ht="31.5" x14ac:dyDescent="0.25">
      <c r="A71" s="11">
        <v>56</v>
      </c>
      <c r="B71" s="7" t="s">
        <v>102</v>
      </c>
      <c r="C71" s="11">
        <v>1</v>
      </c>
      <c r="D71" s="7" t="s">
        <v>110</v>
      </c>
      <c r="E71" s="4"/>
      <c r="F71" s="4"/>
    </row>
    <row r="72" spans="1:6" ht="30.75" customHeight="1" x14ac:dyDescent="0.25">
      <c r="A72" s="11">
        <v>57</v>
      </c>
      <c r="B72" s="7" t="s">
        <v>103</v>
      </c>
      <c r="C72" s="11">
        <v>2</v>
      </c>
      <c r="D72" s="7" t="s">
        <v>115</v>
      </c>
      <c r="E72" s="4"/>
      <c r="F72" s="4"/>
    </row>
    <row r="73" spans="1:6" ht="32.25" customHeight="1" x14ac:dyDescent="0.25">
      <c r="A73" s="11">
        <v>58</v>
      </c>
      <c r="B73" s="7" t="s">
        <v>104</v>
      </c>
      <c r="C73" s="11">
        <v>1</v>
      </c>
      <c r="D73" s="6" t="s">
        <v>111</v>
      </c>
      <c r="E73" s="4"/>
      <c r="F73" s="4"/>
    </row>
    <row r="74" spans="1:6" ht="28.5" customHeight="1" x14ac:dyDescent="0.25">
      <c r="A74" s="11">
        <v>59</v>
      </c>
      <c r="B74" s="7" t="s">
        <v>105</v>
      </c>
      <c r="C74" s="11">
        <v>1</v>
      </c>
      <c r="D74" s="6" t="s">
        <v>111</v>
      </c>
      <c r="E74" s="4"/>
      <c r="F74" s="4"/>
    </row>
    <row r="75" spans="1:6" ht="48" customHeight="1" x14ac:dyDescent="0.25">
      <c r="A75" s="11">
        <v>60</v>
      </c>
      <c r="B75" s="7" t="s">
        <v>106</v>
      </c>
      <c r="C75" s="11">
        <v>4</v>
      </c>
      <c r="D75" s="7" t="s">
        <v>116</v>
      </c>
      <c r="E75" s="4"/>
      <c r="F75" s="4"/>
    </row>
    <row r="76" spans="1:6" ht="99" customHeight="1" x14ac:dyDescent="0.25">
      <c r="A76" s="11">
        <v>61</v>
      </c>
      <c r="B76" s="7" t="s">
        <v>107</v>
      </c>
      <c r="C76" s="11">
        <v>8</v>
      </c>
      <c r="D76" s="7" t="s">
        <v>118</v>
      </c>
      <c r="E76" s="4"/>
      <c r="F76" s="4"/>
    </row>
    <row r="77" spans="1:6" ht="47.25" x14ac:dyDescent="0.25">
      <c r="A77" s="11"/>
      <c r="B77" s="19" t="s">
        <v>119</v>
      </c>
      <c r="C77" s="13">
        <f>SUM(C78:C83)</f>
        <v>6</v>
      </c>
      <c r="D77" s="4"/>
      <c r="E77" s="4"/>
      <c r="F77" s="4"/>
    </row>
    <row r="78" spans="1:6" ht="31.5" x14ac:dyDescent="0.25">
      <c r="A78" s="11">
        <v>62</v>
      </c>
      <c r="B78" s="2" t="s">
        <v>7</v>
      </c>
      <c r="C78" s="18">
        <v>1</v>
      </c>
      <c r="D78" s="2" t="s">
        <v>123</v>
      </c>
      <c r="E78" s="4"/>
      <c r="F78" s="4"/>
    </row>
    <row r="79" spans="1:6" ht="15.75" x14ac:dyDescent="0.25">
      <c r="A79" s="11">
        <v>63</v>
      </c>
      <c r="B79" s="2" t="s">
        <v>120</v>
      </c>
      <c r="C79" s="18">
        <v>1</v>
      </c>
      <c r="D79" s="2" t="s">
        <v>124</v>
      </c>
      <c r="E79" s="4"/>
      <c r="F79" s="4"/>
    </row>
    <row r="80" spans="1:6" ht="31.5" x14ac:dyDescent="0.25">
      <c r="A80" s="11">
        <v>64</v>
      </c>
      <c r="B80" s="2" t="s">
        <v>121</v>
      </c>
      <c r="C80" s="18">
        <v>1</v>
      </c>
      <c r="D80" s="2" t="s">
        <v>125</v>
      </c>
      <c r="E80" s="4"/>
      <c r="F80" s="4"/>
    </row>
    <row r="81" spans="1:6" ht="15.75" x14ac:dyDescent="0.25">
      <c r="A81" s="11">
        <v>65</v>
      </c>
      <c r="B81" s="2" t="s">
        <v>121</v>
      </c>
      <c r="C81" s="18">
        <v>1</v>
      </c>
      <c r="D81" s="2" t="s">
        <v>124</v>
      </c>
      <c r="E81" s="4"/>
      <c r="F81" s="4"/>
    </row>
    <row r="82" spans="1:6" ht="15.75" x14ac:dyDescent="0.25">
      <c r="A82" s="11">
        <v>66</v>
      </c>
      <c r="B82" s="2" t="s">
        <v>122</v>
      </c>
      <c r="C82" s="18">
        <v>1</v>
      </c>
      <c r="D82" s="2" t="s">
        <v>50</v>
      </c>
      <c r="E82" s="4"/>
      <c r="F82" s="4"/>
    </row>
    <row r="83" spans="1:6" ht="15.75" x14ac:dyDescent="0.25">
      <c r="A83" s="11">
        <v>67</v>
      </c>
      <c r="B83" s="2" t="s">
        <v>84</v>
      </c>
      <c r="C83" s="18">
        <v>1</v>
      </c>
      <c r="D83" s="2" t="s">
        <v>126</v>
      </c>
      <c r="E83" s="4"/>
      <c r="F83" s="4"/>
    </row>
    <row r="84" spans="1:6" ht="15.75" x14ac:dyDescent="0.25">
      <c r="A84" s="11"/>
      <c r="B84" s="13" t="s">
        <v>127</v>
      </c>
      <c r="C84" s="17">
        <f>SUM(C85:C94)</f>
        <v>16</v>
      </c>
      <c r="D84" s="4"/>
      <c r="E84" s="4"/>
      <c r="F84" s="4"/>
    </row>
    <row r="85" spans="1:6" ht="15.75" x14ac:dyDescent="0.25">
      <c r="A85" s="11">
        <v>68</v>
      </c>
      <c r="B85" s="7" t="s">
        <v>128</v>
      </c>
      <c r="C85" s="11">
        <v>1</v>
      </c>
      <c r="D85" s="6" t="s">
        <v>133</v>
      </c>
      <c r="E85" s="4"/>
      <c r="F85" s="4"/>
    </row>
    <row r="86" spans="1:6" ht="15.75" x14ac:dyDescent="0.25">
      <c r="A86" s="11">
        <v>69</v>
      </c>
      <c r="B86" s="7" t="s">
        <v>129</v>
      </c>
      <c r="C86" s="11">
        <v>1</v>
      </c>
      <c r="D86" s="6" t="s">
        <v>133</v>
      </c>
      <c r="E86" s="4"/>
      <c r="F86" s="4"/>
    </row>
    <row r="87" spans="1:6" ht="15.75" x14ac:dyDescent="0.25">
      <c r="A87" s="11">
        <v>70</v>
      </c>
      <c r="B87" s="7" t="s">
        <v>78</v>
      </c>
      <c r="C87" s="11">
        <v>1</v>
      </c>
      <c r="D87" s="6" t="s">
        <v>134</v>
      </c>
      <c r="E87" s="4"/>
      <c r="F87" s="4"/>
    </row>
    <row r="88" spans="1:6" ht="31.5" x14ac:dyDescent="0.25">
      <c r="A88" s="11">
        <v>71</v>
      </c>
      <c r="B88" s="7" t="s">
        <v>130</v>
      </c>
      <c r="C88" s="11">
        <v>1</v>
      </c>
      <c r="D88" s="6" t="s">
        <v>135</v>
      </c>
      <c r="E88" s="4"/>
      <c r="F88" s="4"/>
    </row>
    <row r="89" spans="1:6" ht="59.25" customHeight="1" x14ac:dyDescent="0.25">
      <c r="A89" s="11">
        <v>72</v>
      </c>
      <c r="B89" s="7" t="s">
        <v>131</v>
      </c>
      <c r="C89" s="11">
        <v>6</v>
      </c>
      <c r="D89" s="7" t="s">
        <v>136</v>
      </c>
      <c r="E89" s="4"/>
      <c r="F89" s="4"/>
    </row>
    <row r="90" spans="1:6" ht="47.25" x14ac:dyDescent="0.25">
      <c r="A90" s="11">
        <v>73</v>
      </c>
      <c r="B90" s="7" t="s">
        <v>11</v>
      </c>
      <c r="C90" s="11">
        <v>1</v>
      </c>
      <c r="D90" s="7" t="s">
        <v>137</v>
      </c>
      <c r="E90" s="4"/>
      <c r="F90" s="4"/>
    </row>
    <row r="91" spans="1:6" ht="31.5" x14ac:dyDescent="0.25">
      <c r="A91" s="11">
        <v>74</v>
      </c>
      <c r="B91" s="7" t="s">
        <v>132</v>
      </c>
      <c r="C91" s="11">
        <v>1</v>
      </c>
      <c r="D91" s="6" t="s">
        <v>138</v>
      </c>
      <c r="E91" s="4"/>
      <c r="F91" s="4"/>
    </row>
    <row r="92" spans="1:6" ht="31.5" x14ac:dyDescent="0.25">
      <c r="A92" s="11">
        <v>75</v>
      </c>
      <c r="B92" s="7" t="s">
        <v>62</v>
      </c>
      <c r="C92" s="11">
        <v>1</v>
      </c>
      <c r="D92" s="7" t="s">
        <v>139</v>
      </c>
      <c r="E92" s="4"/>
      <c r="F92" s="4"/>
    </row>
    <row r="93" spans="1:6" ht="32.25" customHeight="1" x14ac:dyDescent="0.25">
      <c r="A93" s="11">
        <v>76</v>
      </c>
      <c r="B93" s="7" t="s">
        <v>289</v>
      </c>
      <c r="C93" s="11">
        <v>2</v>
      </c>
      <c r="D93" s="7" t="s">
        <v>288</v>
      </c>
      <c r="E93" s="4"/>
      <c r="F93" s="4"/>
    </row>
    <row r="94" spans="1:6" ht="15.75" x14ac:dyDescent="0.25">
      <c r="A94" s="11">
        <v>77</v>
      </c>
      <c r="B94" s="7" t="s">
        <v>31</v>
      </c>
      <c r="C94" s="11">
        <v>1</v>
      </c>
      <c r="D94" s="6" t="s">
        <v>140</v>
      </c>
      <c r="E94" s="4"/>
      <c r="F94" s="4"/>
    </row>
    <row r="95" spans="1:6" ht="15.75" x14ac:dyDescent="0.25">
      <c r="A95" s="11"/>
      <c r="B95" s="21" t="s">
        <v>141</v>
      </c>
      <c r="C95" s="17">
        <f>SUM(C96:C97)</f>
        <v>6</v>
      </c>
      <c r="D95" s="4"/>
      <c r="E95" s="4"/>
      <c r="F95" s="4"/>
    </row>
    <row r="96" spans="1:6" ht="31.5" customHeight="1" x14ac:dyDescent="0.25">
      <c r="A96" s="11">
        <v>78</v>
      </c>
      <c r="B96" s="6" t="s">
        <v>29</v>
      </c>
      <c r="C96" s="11">
        <v>2</v>
      </c>
      <c r="D96" s="7" t="s">
        <v>142</v>
      </c>
      <c r="E96" s="4"/>
      <c r="F96" s="4"/>
    </row>
    <row r="97" spans="1:6" ht="62.25" customHeight="1" x14ac:dyDescent="0.25">
      <c r="A97" s="11">
        <v>79</v>
      </c>
      <c r="B97" s="6" t="s">
        <v>11</v>
      </c>
      <c r="C97" s="11">
        <v>4</v>
      </c>
      <c r="D97" s="7" t="s">
        <v>143</v>
      </c>
      <c r="E97" s="4"/>
      <c r="F97" s="4"/>
    </row>
    <row r="98" spans="1:6" ht="15.75" x14ac:dyDescent="0.25">
      <c r="A98" s="11"/>
      <c r="B98" s="17" t="s">
        <v>144</v>
      </c>
      <c r="C98" s="17">
        <f>SUM(C99:C105)</f>
        <v>12</v>
      </c>
      <c r="D98" s="4"/>
      <c r="E98" s="4"/>
      <c r="F98" s="4"/>
    </row>
    <row r="99" spans="1:6" ht="31.5" x14ac:dyDescent="0.25">
      <c r="A99" s="11">
        <v>80</v>
      </c>
      <c r="B99" s="4" t="s">
        <v>6</v>
      </c>
      <c r="C99" s="18">
        <v>3</v>
      </c>
      <c r="D99" s="5" t="s">
        <v>145</v>
      </c>
      <c r="E99" s="4"/>
      <c r="F99" s="4"/>
    </row>
    <row r="100" spans="1:6" ht="15.75" x14ac:dyDescent="0.25">
      <c r="A100" s="11">
        <v>81</v>
      </c>
      <c r="B100" s="2" t="s">
        <v>146</v>
      </c>
      <c r="C100" s="3">
        <v>1</v>
      </c>
      <c r="D100" s="2" t="s">
        <v>147</v>
      </c>
      <c r="E100" s="4"/>
      <c r="F100" s="4"/>
    </row>
    <row r="101" spans="1:6" ht="31.5" x14ac:dyDescent="0.25">
      <c r="A101" s="11">
        <v>82</v>
      </c>
      <c r="B101" s="2" t="s">
        <v>148</v>
      </c>
      <c r="C101" s="3">
        <v>1</v>
      </c>
      <c r="D101" s="2" t="s">
        <v>149</v>
      </c>
      <c r="E101" s="4"/>
      <c r="F101" s="4"/>
    </row>
    <row r="102" spans="1:6" ht="31.5" x14ac:dyDescent="0.25">
      <c r="A102" s="11">
        <v>83</v>
      </c>
      <c r="B102" s="2" t="s">
        <v>150</v>
      </c>
      <c r="C102" s="3">
        <v>3</v>
      </c>
      <c r="D102" s="2" t="s">
        <v>151</v>
      </c>
      <c r="E102" s="4"/>
      <c r="F102" s="4"/>
    </row>
    <row r="103" spans="1:6" ht="31.5" x14ac:dyDescent="0.25">
      <c r="A103" s="11">
        <v>84</v>
      </c>
      <c r="B103" s="2" t="s">
        <v>152</v>
      </c>
      <c r="C103" s="3">
        <v>1</v>
      </c>
      <c r="D103" s="2" t="s">
        <v>153</v>
      </c>
      <c r="E103" s="4"/>
      <c r="F103" s="4"/>
    </row>
    <row r="104" spans="1:6" ht="31.5" x14ac:dyDescent="0.25">
      <c r="A104" s="11">
        <v>85</v>
      </c>
      <c r="B104" s="2" t="s">
        <v>16</v>
      </c>
      <c r="C104" s="3">
        <v>2</v>
      </c>
      <c r="D104" s="2" t="s">
        <v>154</v>
      </c>
      <c r="E104" s="4"/>
      <c r="F104" s="4"/>
    </row>
    <row r="105" spans="1:6" ht="15.75" x14ac:dyDescent="0.25">
      <c r="A105" s="11">
        <v>86</v>
      </c>
      <c r="B105" s="2" t="s">
        <v>31</v>
      </c>
      <c r="C105" s="3">
        <v>1</v>
      </c>
      <c r="D105" s="2" t="s">
        <v>155</v>
      </c>
      <c r="E105" s="4"/>
      <c r="F105" s="4"/>
    </row>
    <row r="106" spans="1:6" ht="15.75" x14ac:dyDescent="0.25">
      <c r="A106" s="11"/>
      <c r="B106" s="17" t="s">
        <v>156</v>
      </c>
      <c r="C106" s="17">
        <f>SUM(C107:C108)</f>
        <v>3</v>
      </c>
      <c r="D106" s="4"/>
      <c r="E106" s="4"/>
      <c r="F106" s="4"/>
    </row>
    <row r="107" spans="1:6" ht="30" customHeight="1" x14ac:dyDescent="0.25">
      <c r="A107" s="11">
        <v>87</v>
      </c>
      <c r="B107" s="6" t="s">
        <v>11</v>
      </c>
      <c r="C107" s="11">
        <v>2</v>
      </c>
      <c r="D107" s="7" t="s">
        <v>158</v>
      </c>
      <c r="E107" s="4"/>
      <c r="F107" s="4"/>
    </row>
    <row r="108" spans="1:6" ht="31.5" x14ac:dyDescent="0.25">
      <c r="A108" s="11">
        <v>88</v>
      </c>
      <c r="B108" s="7" t="s">
        <v>31</v>
      </c>
      <c r="C108" s="3">
        <v>1</v>
      </c>
      <c r="D108" s="7" t="s">
        <v>159</v>
      </c>
      <c r="E108" s="4"/>
      <c r="F108" s="4"/>
    </row>
    <row r="109" spans="1:6" ht="15.75" x14ac:dyDescent="0.25">
      <c r="A109" s="11"/>
      <c r="B109" s="17" t="s">
        <v>160</v>
      </c>
      <c r="C109" s="17">
        <f>SUM(C110:C113)</f>
        <v>5</v>
      </c>
      <c r="D109" s="4"/>
      <c r="E109" s="4"/>
      <c r="F109" s="4"/>
    </row>
    <row r="110" spans="1:6" ht="29.25" customHeight="1" x14ac:dyDescent="0.25">
      <c r="A110" s="11">
        <v>89</v>
      </c>
      <c r="B110" s="6" t="s">
        <v>11</v>
      </c>
      <c r="C110" s="11">
        <v>2</v>
      </c>
      <c r="D110" s="5" t="s">
        <v>161</v>
      </c>
      <c r="E110" s="4"/>
      <c r="F110" s="4"/>
    </row>
    <row r="111" spans="1:6" ht="15.75" x14ac:dyDescent="0.25">
      <c r="A111" s="11">
        <v>90</v>
      </c>
      <c r="B111" s="7" t="s">
        <v>162</v>
      </c>
      <c r="C111" s="3">
        <v>1</v>
      </c>
      <c r="D111" s="2" t="s">
        <v>163</v>
      </c>
      <c r="E111" s="4"/>
      <c r="F111" s="4"/>
    </row>
    <row r="112" spans="1:6" ht="31.5" x14ac:dyDescent="0.25">
      <c r="A112" s="11">
        <v>91</v>
      </c>
      <c r="B112" s="7" t="s">
        <v>164</v>
      </c>
      <c r="C112" s="3">
        <v>1</v>
      </c>
      <c r="D112" s="2" t="s">
        <v>165</v>
      </c>
      <c r="E112" s="4"/>
      <c r="F112" s="4"/>
    </row>
    <row r="113" spans="1:6" ht="47.25" x14ac:dyDescent="0.25">
      <c r="A113" s="11">
        <v>92</v>
      </c>
      <c r="B113" s="7" t="s">
        <v>166</v>
      </c>
      <c r="C113" s="3">
        <v>1</v>
      </c>
      <c r="D113" s="2" t="s">
        <v>167</v>
      </c>
      <c r="E113" s="4"/>
      <c r="F113" s="4"/>
    </row>
    <row r="114" spans="1:6" ht="15.75" x14ac:dyDescent="0.25">
      <c r="A114" s="11"/>
      <c r="B114" s="17" t="s">
        <v>168</v>
      </c>
      <c r="C114" s="17">
        <f>SUM(C115:C118)</f>
        <v>15</v>
      </c>
      <c r="D114" s="4"/>
      <c r="E114" s="4"/>
      <c r="F114" s="4"/>
    </row>
    <row r="115" spans="1:6" ht="15.75" x14ac:dyDescent="0.25">
      <c r="A115" s="11">
        <v>93</v>
      </c>
      <c r="B115" s="2" t="s">
        <v>14</v>
      </c>
      <c r="C115" s="3">
        <v>6</v>
      </c>
      <c r="D115" s="2" t="s">
        <v>169</v>
      </c>
      <c r="E115" s="4"/>
      <c r="F115" s="4"/>
    </row>
    <row r="116" spans="1:6" ht="35.25" customHeight="1" x14ac:dyDescent="0.25">
      <c r="A116" s="11">
        <v>94</v>
      </c>
      <c r="B116" s="2" t="s">
        <v>170</v>
      </c>
      <c r="C116" s="18">
        <v>5</v>
      </c>
      <c r="D116" s="7" t="s">
        <v>171</v>
      </c>
      <c r="E116" s="4"/>
      <c r="F116" s="4"/>
    </row>
    <row r="117" spans="1:6" ht="15.75" x14ac:dyDescent="0.25">
      <c r="A117" s="11">
        <v>95</v>
      </c>
      <c r="B117" s="2" t="s">
        <v>98</v>
      </c>
      <c r="C117" s="3">
        <v>2</v>
      </c>
      <c r="D117" s="2" t="s">
        <v>50</v>
      </c>
      <c r="E117" s="4"/>
      <c r="F117" s="4"/>
    </row>
    <row r="118" spans="1:6" ht="15.75" x14ac:dyDescent="0.25">
      <c r="A118" s="11">
        <v>96</v>
      </c>
      <c r="B118" s="4" t="s">
        <v>172</v>
      </c>
      <c r="C118" s="3">
        <v>2</v>
      </c>
      <c r="D118" s="2" t="s">
        <v>135</v>
      </c>
      <c r="E118" s="4"/>
      <c r="F118" s="4"/>
    </row>
    <row r="119" spans="1:6" ht="15.75" x14ac:dyDescent="0.25">
      <c r="A119" s="11"/>
      <c r="B119" s="17" t="s">
        <v>173</v>
      </c>
      <c r="C119" s="17">
        <f>SUM(C120:C122)</f>
        <v>10</v>
      </c>
      <c r="D119" s="4"/>
      <c r="E119" s="4"/>
      <c r="F119" s="4"/>
    </row>
    <row r="120" spans="1:6" ht="15.75" x14ac:dyDescent="0.25">
      <c r="A120" s="11">
        <v>97</v>
      </c>
      <c r="B120" s="2" t="s">
        <v>11</v>
      </c>
      <c r="C120" s="3">
        <v>2</v>
      </c>
      <c r="D120" s="2" t="s">
        <v>174</v>
      </c>
      <c r="E120" s="4"/>
      <c r="F120" s="4"/>
    </row>
    <row r="121" spans="1:6" ht="33.75" customHeight="1" x14ac:dyDescent="0.25">
      <c r="A121" s="11">
        <v>98</v>
      </c>
      <c r="B121" s="2" t="s">
        <v>175</v>
      </c>
      <c r="C121" s="3">
        <v>6</v>
      </c>
      <c r="D121" s="7" t="s">
        <v>176</v>
      </c>
      <c r="E121" s="4"/>
      <c r="F121" s="4"/>
    </row>
    <row r="122" spans="1:6" ht="33" customHeight="1" x14ac:dyDescent="0.25">
      <c r="A122" s="11">
        <v>99</v>
      </c>
      <c r="B122" s="2" t="s">
        <v>31</v>
      </c>
      <c r="C122" s="3">
        <v>2</v>
      </c>
      <c r="D122" s="7" t="s">
        <v>177</v>
      </c>
      <c r="E122" s="4"/>
      <c r="F122" s="4"/>
    </row>
    <row r="123" spans="1:6" ht="15.75" x14ac:dyDescent="0.25">
      <c r="A123" s="11"/>
      <c r="B123" s="17" t="s">
        <v>178</v>
      </c>
      <c r="C123" s="17">
        <f>SUM(C124:C128)</f>
        <v>32</v>
      </c>
      <c r="D123" s="4"/>
      <c r="E123" s="4"/>
      <c r="F123" s="4"/>
    </row>
    <row r="124" spans="1:6" ht="15.75" x14ac:dyDescent="0.25">
      <c r="A124" s="11">
        <v>100</v>
      </c>
      <c r="B124" s="2" t="s">
        <v>13</v>
      </c>
      <c r="C124" s="3">
        <v>9</v>
      </c>
      <c r="D124" s="2" t="s">
        <v>179</v>
      </c>
      <c r="E124" s="4"/>
      <c r="F124" s="4"/>
    </row>
    <row r="125" spans="1:6" ht="31.5" x14ac:dyDescent="0.25">
      <c r="A125" s="11">
        <v>101</v>
      </c>
      <c r="B125" s="2" t="s">
        <v>62</v>
      </c>
      <c r="C125" s="3">
        <v>1</v>
      </c>
      <c r="D125" s="2" t="s">
        <v>167</v>
      </c>
      <c r="E125" s="4"/>
      <c r="F125" s="4"/>
    </row>
    <row r="126" spans="1:6" ht="15.75" x14ac:dyDescent="0.25">
      <c r="A126" s="11">
        <v>102</v>
      </c>
      <c r="B126" s="2" t="s">
        <v>14</v>
      </c>
      <c r="C126" s="3">
        <v>12</v>
      </c>
      <c r="D126" s="2" t="s">
        <v>180</v>
      </c>
      <c r="E126" s="4"/>
      <c r="F126" s="4"/>
    </row>
    <row r="127" spans="1:6" ht="61.5" customHeight="1" x14ac:dyDescent="0.25">
      <c r="A127" s="11">
        <v>103</v>
      </c>
      <c r="B127" s="2" t="s">
        <v>98</v>
      </c>
      <c r="C127" s="3">
        <v>6</v>
      </c>
      <c r="D127" s="7" t="s">
        <v>181</v>
      </c>
      <c r="E127" s="4"/>
      <c r="F127" s="4"/>
    </row>
    <row r="128" spans="1:6" ht="15.75" x14ac:dyDescent="0.25">
      <c r="A128" s="11">
        <v>104</v>
      </c>
      <c r="B128" s="4" t="s">
        <v>182</v>
      </c>
      <c r="C128" s="3">
        <v>4</v>
      </c>
      <c r="D128" s="2" t="s">
        <v>25</v>
      </c>
      <c r="E128" s="4"/>
      <c r="F128" s="4"/>
    </row>
    <row r="129" spans="1:6" ht="15.75" x14ac:dyDescent="0.25">
      <c r="A129" s="11"/>
      <c r="B129" s="17" t="s">
        <v>183</v>
      </c>
      <c r="C129" s="17">
        <f>SUM(C130:C135)</f>
        <v>34</v>
      </c>
      <c r="D129" s="4"/>
      <c r="E129" s="4"/>
      <c r="F129" s="4"/>
    </row>
    <row r="130" spans="1:6" ht="31.5" x14ac:dyDescent="0.25">
      <c r="A130" s="11">
        <v>105</v>
      </c>
      <c r="B130" s="2" t="s">
        <v>9</v>
      </c>
      <c r="C130" s="3">
        <v>2</v>
      </c>
      <c r="D130" s="2" t="s">
        <v>184</v>
      </c>
      <c r="E130" s="4"/>
      <c r="F130" s="4"/>
    </row>
    <row r="131" spans="1:6" ht="31.5" x14ac:dyDescent="0.25">
      <c r="A131" s="11">
        <v>106</v>
      </c>
      <c r="B131" s="4" t="s">
        <v>12</v>
      </c>
      <c r="C131" s="3">
        <v>2</v>
      </c>
      <c r="D131" s="2" t="s">
        <v>185</v>
      </c>
      <c r="E131" s="4"/>
      <c r="F131" s="4"/>
    </row>
    <row r="132" spans="1:6" ht="63" x14ac:dyDescent="0.25">
      <c r="A132" s="11">
        <v>107</v>
      </c>
      <c r="B132" s="2" t="s">
        <v>13</v>
      </c>
      <c r="C132" s="3">
        <v>10</v>
      </c>
      <c r="D132" s="2" t="s">
        <v>186</v>
      </c>
      <c r="E132" s="4"/>
      <c r="F132" s="4"/>
    </row>
    <row r="133" spans="1:6" ht="27.75" customHeight="1" x14ac:dyDescent="0.25">
      <c r="A133" s="11">
        <v>108</v>
      </c>
      <c r="B133" s="2" t="s">
        <v>98</v>
      </c>
      <c r="C133" s="3">
        <v>7</v>
      </c>
      <c r="D133" s="6" t="s">
        <v>187</v>
      </c>
      <c r="E133" s="4"/>
      <c r="F133" s="4"/>
    </row>
    <row r="134" spans="1:6" ht="31.5" x14ac:dyDescent="0.25">
      <c r="A134" s="11">
        <v>109</v>
      </c>
      <c r="B134" s="2" t="s">
        <v>189</v>
      </c>
      <c r="C134" s="3">
        <v>4</v>
      </c>
      <c r="D134" s="6" t="s">
        <v>188</v>
      </c>
      <c r="E134" s="4"/>
      <c r="F134" s="4"/>
    </row>
    <row r="135" spans="1:6" ht="68.25" customHeight="1" x14ac:dyDescent="0.25">
      <c r="A135" s="11">
        <v>110</v>
      </c>
      <c r="B135" s="2" t="s">
        <v>14</v>
      </c>
      <c r="C135" s="3">
        <v>9</v>
      </c>
      <c r="D135" s="7" t="s">
        <v>190</v>
      </c>
      <c r="E135" s="4"/>
      <c r="F135" s="4"/>
    </row>
    <row r="136" spans="1:6" ht="22.5" customHeight="1" x14ac:dyDescent="0.25">
      <c r="A136" s="11"/>
      <c r="B136" s="19" t="s">
        <v>191</v>
      </c>
      <c r="C136" s="13">
        <f>SUM(C137:C140)</f>
        <v>12</v>
      </c>
      <c r="D136" s="4"/>
      <c r="E136" s="4"/>
      <c r="F136" s="4"/>
    </row>
    <row r="137" spans="1:6" ht="46.5" customHeight="1" x14ac:dyDescent="0.25">
      <c r="A137" s="11">
        <v>111</v>
      </c>
      <c r="B137" s="6" t="s">
        <v>12</v>
      </c>
      <c r="C137" s="3">
        <v>6</v>
      </c>
      <c r="D137" s="7" t="s">
        <v>192</v>
      </c>
      <c r="E137" s="4"/>
      <c r="F137" s="4"/>
    </row>
    <row r="138" spans="1:6" ht="15.75" x14ac:dyDescent="0.25">
      <c r="A138" s="11">
        <v>112</v>
      </c>
      <c r="B138" s="6" t="s">
        <v>193</v>
      </c>
      <c r="C138" s="3">
        <v>2</v>
      </c>
      <c r="D138" s="7" t="s">
        <v>50</v>
      </c>
      <c r="E138" s="4"/>
      <c r="F138" s="4"/>
    </row>
    <row r="139" spans="1:6" ht="31.5" x14ac:dyDescent="0.25">
      <c r="A139" s="11">
        <v>113</v>
      </c>
      <c r="B139" s="6" t="s">
        <v>194</v>
      </c>
      <c r="C139" s="3">
        <v>3</v>
      </c>
      <c r="D139" s="7" t="s">
        <v>195</v>
      </c>
      <c r="E139" s="4"/>
      <c r="F139" s="4"/>
    </row>
    <row r="140" spans="1:6" ht="15.75" x14ac:dyDescent="0.25">
      <c r="A140" s="11">
        <v>114</v>
      </c>
      <c r="B140" s="6" t="s">
        <v>196</v>
      </c>
      <c r="C140" s="3">
        <v>1</v>
      </c>
      <c r="D140" s="7" t="s">
        <v>197</v>
      </c>
      <c r="E140" s="4"/>
      <c r="F140" s="4"/>
    </row>
    <row r="141" spans="1:6" ht="15.75" x14ac:dyDescent="0.25">
      <c r="A141" s="11"/>
      <c r="B141" s="17" t="s">
        <v>198</v>
      </c>
      <c r="C141" s="17">
        <f>SUM(C142:C152)</f>
        <v>20</v>
      </c>
      <c r="D141" s="4"/>
      <c r="E141" s="4"/>
      <c r="F141" s="4"/>
    </row>
    <row r="142" spans="1:6" ht="31.5" x14ac:dyDescent="0.25">
      <c r="A142" s="11">
        <v>116</v>
      </c>
      <c r="B142" s="4" t="s">
        <v>199</v>
      </c>
      <c r="C142" s="3">
        <v>1</v>
      </c>
      <c r="D142" s="2" t="s">
        <v>200</v>
      </c>
      <c r="E142" s="4"/>
      <c r="F142" s="4"/>
    </row>
    <row r="143" spans="1:6" ht="31.5" x14ac:dyDescent="0.25">
      <c r="A143" s="11">
        <v>117</v>
      </c>
      <c r="B143" s="5" t="s">
        <v>201</v>
      </c>
      <c r="C143" s="3">
        <v>2</v>
      </c>
      <c r="D143" s="2" t="s">
        <v>20</v>
      </c>
      <c r="E143" s="4"/>
      <c r="F143" s="4"/>
    </row>
    <row r="144" spans="1:6" ht="15.75" x14ac:dyDescent="0.25">
      <c r="A144" s="11">
        <v>118</v>
      </c>
      <c r="B144" s="4" t="s">
        <v>202</v>
      </c>
      <c r="C144" s="3">
        <v>2</v>
      </c>
      <c r="D144" s="2" t="s">
        <v>203</v>
      </c>
      <c r="E144" s="4"/>
      <c r="F144" s="4"/>
    </row>
    <row r="145" spans="1:6" ht="78.75" x14ac:dyDescent="0.25">
      <c r="A145" s="11">
        <v>119</v>
      </c>
      <c r="B145" s="4" t="s">
        <v>204</v>
      </c>
      <c r="C145" s="11">
        <v>4</v>
      </c>
      <c r="D145" s="2" t="s">
        <v>205</v>
      </c>
      <c r="E145" s="4"/>
      <c r="F145" s="4"/>
    </row>
    <row r="146" spans="1:6" ht="47.25" x14ac:dyDescent="0.25">
      <c r="A146" s="11">
        <v>120</v>
      </c>
      <c r="B146" s="4" t="s">
        <v>204</v>
      </c>
      <c r="C146" s="3">
        <v>4</v>
      </c>
      <c r="D146" s="2" t="s">
        <v>206</v>
      </c>
      <c r="E146" s="4"/>
      <c r="F146" s="4"/>
    </row>
    <row r="147" spans="1:6" ht="31.5" x14ac:dyDescent="0.25">
      <c r="A147" s="11">
        <v>121</v>
      </c>
      <c r="B147" s="2" t="s">
        <v>13</v>
      </c>
      <c r="C147" s="3">
        <v>1</v>
      </c>
      <c r="D147" s="2" t="s">
        <v>207</v>
      </c>
      <c r="E147" s="4"/>
      <c r="F147" s="4"/>
    </row>
    <row r="148" spans="1:6" ht="15.75" x14ac:dyDescent="0.25">
      <c r="A148" s="11">
        <v>122</v>
      </c>
      <c r="B148" s="2" t="s">
        <v>208</v>
      </c>
      <c r="C148" s="3">
        <v>2</v>
      </c>
      <c r="D148" s="2" t="s">
        <v>209</v>
      </c>
      <c r="E148" s="4"/>
      <c r="F148" s="4"/>
    </row>
    <row r="149" spans="1:6" ht="15.75" x14ac:dyDescent="0.25">
      <c r="A149" s="11">
        <v>123</v>
      </c>
      <c r="B149" s="4" t="s">
        <v>210</v>
      </c>
      <c r="C149" s="3">
        <v>1</v>
      </c>
      <c r="D149" s="2" t="s">
        <v>135</v>
      </c>
      <c r="E149" s="4"/>
      <c r="F149" s="4"/>
    </row>
    <row r="150" spans="1:6" ht="31.5" x14ac:dyDescent="0.25">
      <c r="A150" s="11">
        <v>124</v>
      </c>
      <c r="B150" s="2" t="s">
        <v>211</v>
      </c>
      <c r="C150" s="3">
        <v>1</v>
      </c>
      <c r="D150" s="2" t="s">
        <v>200</v>
      </c>
      <c r="E150" s="4"/>
      <c r="F150" s="4"/>
    </row>
    <row r="151" spans="1:6" ht="31.5" x14ac:dyDescent="0.25">
      <c r="A151" s="11">
        <v>125</v>
      </c>
      <c r="B151" s="2" t="s">
        <v>212</v>
      </c>
      <c r="C151" s="3">
        <v>1</v>
      </c>
      <c r="D151" s="2" t="s">
        <v>200</v>
      </c>
      <c r="E151" s="4"/>
      <c r="F151" s="4"/>
    </row>
    <row r="152" spans="1:6" ht="31.5" x14ac:dyDescent="0.25">
      <c r="A152" s="11">
        <v>126</v>
      </c>
      <c r="B152" s="2" t="s">
        <v>213</v>
      </c>
      <c r="C152" s="3">
        <v>1</v>
      </c>
      <c r="D152" s="7" t="s">
        <v>214</v>
      </c>
      <c r="E152" s="4"/>
      <c r="F152" s="4"/>
    </row>
    <row r="153" spans="1:6" ht="39" customHeight="1" x14ac:dyDescent="0.25">
      <c r="A153" s="11"/>
      <c r="B153" s="19" t="s">
        <v>215</v>
      </c>
      <c r="C153" s="13">
        <f>SUM(C154:C155)</f>
        <v>4</v>
      </c>
      <c r="D153" s="4"/>
      <c r="E153" s="4"/>
      <c r="F153" s="4"/>
    </row>
    <row r="154" spans="1:6" ht="15.75" x14ac:dyDescent="0.25">
      <c r="A154" s="11">
        <v>127</v>
      </c>
      <c r="B154" s="4" t="s">
        <v>216</v>
      </c>
      <c r="C154" s="3">
        <v>2</v>
      </c>
      <c r="D154" s="2" t="s">
        <v>217</v>
      </c>
      <c r="E154" s="4"/>
      <c r="F154" s="4"/>
    </row>
    <row r="155" spans="1:6" ht="32.25" customHeight="1" x14ac:dyDescent="0.25">
      <c r="A155" s="11">
        <v>128</v>
      </c>
      <c r="B155" s="2" t="s">
        <v>218</v>
      </c>
      <c r="C155" s="3">
        <v>2</v>
      </c>
      <c r="D155" s="7" t="s">
        <v>219</v>
      </c>
      <c r="E155" s="4"/>
      <c r="F155" s="4"/>
    </row>
    <row r="156" spans="1:6" ht="15.75" x14ac:dyDescent="0.25">
      <c r="A156" s="11"/>
      <c r="B156" s="17" t="s">
        <v>220</v>
      </c>
      <c r="C156" s="20">
        <f>SUM(C157:C162)</f>
        <v>31</v>
      </c>
      <c r="D156" s="2"/>
      <c r="E156" s="4"/>
      <c r="F156" s="4"/>
    </row>
    <row r="157" spans="1:6" ht="33" customHeight="1" x14ac:dyDescent="0.25">
      <c r="A157" s="11">
        <v>129</v>
      </c>
      <c r="B157" s="7" t="s">
        <v>12</v>
      </c>
      <c r="C157" s="3">
        <v>3</v>
      </c>
      <c r="D157" s="7" t="s">
        <v>221</v>
      </c>
      <c r="E157" s="4"/>
      <c r="F157" s="4"/>
    </row>
    <row r="158" spans="1:6" ht="48" customHeight="1" x14ac:dyDescent="0.25">
      <c r="A158" s="11">
        <v>130</v>
      </c>
      <c r="B158" s="7" t="s">
        <v>193</v>
      </c>
      <c r="C158" s="3">
        <v>9</v>
      </c>
      <c r="D158" s="7" t="s">
        <v>222</v>
      </c>
      <c r="E158" s="4"/>
      <c r="F158" s="4"/>
    </row>
    <row r="159" spans="1:6" ht="31.5" customHeight="1" x14ac:dyDescent="0.25">
      <c r="A159" s="11">
        <v>131</v>
      </c>
      <c r="B159" s="7" t="s">
        <v>223</v>
      </c>
      <c r="C159" s="3">
        <v>3</v>
      </c>
      <c r="D159" s="7" t="s">
        <v>224</v>
      </c>
      <c r="E159" s="4"/>
      <c r="F159" s="4"/>
    </row>
    <row r="160" spans="1:6" ht="48" customHeight="1" x14ac:dyDescent="0.25">
      <c r="A160" s="11">
        <v>132</v>
      </c>
      <c r="B160" s="7" t="s">
        <v>225</v>
      </c>
      <c r="C160" s="3">
        <v>9</v>
      </c>
      <c r="D160" s="7" t="s">
        <v>226</v>
      </c>
      <c r="E160" s="4"/>
      <c r="F160" s="4"/>
    </row>
    <row r="161" spans="1:6" ht="31.5" x14ac:dyDescent="0.25">
      <c r="A161" s="11">
        <v>133</v>
      </c>
      <c r="B161" s="7" t="s">
        <v>227</v>
      </c>
      <c r="C161" s="3">
        <v>5</v>
      </c>
      <c r="D161" s="6" t="s">
        <v>25</v>
      </c>
      <c r="E161" s="4"/>
      <c r="F161" s="4"/>
    </row>
    <row r="162" spans="1:6" ht="34.5" customHeight="1" x14ac:dyDescent="0.25">
      <c r="A162" s="11">
        <v>134</v>
      </c>
      <c r="B162" s="7" t="s">
        <v>31</v>
      </c>
      <c r="C162" s="3">
        <v>2</v>
      </c>
      <c r="D162" s="7" t="s">
        <v>229</v>
      </c>
      <c r="E162" s="4"/>
      <c r="F162" s="4"/>
    </row>
    <row r="163" spans="1:6" ht="47.25" x14ac:dyDescent="0.25">
      <c r="A163" s="11"/>
      <c r="B163" s="19" t="s">
        <v>230</v>
      </c>
      <c r="C163" s="13">
        <f>SUM(C164:C165)</f>
        <v>3</v>
      </c>
      <c r="D163" s="4"/>
      <c r="E163" s="4"/>
      <c r="F163" s="4"/>
    </row>
    <row r="164" spans="1:6" ht="31.5" x14ac:dyDescent="0.25">
      <c r="A164" s="11">
        <v>135</v>
      </c>
      <c r="B164" s="2" t="s">
        <v>10</v>
      </c>
      <c r="C164" s="3">
        <v>1</v>
      </c>
      <c r="D164" s="2" t="s">
        <v>231</v>
      </c>
      <c r="E164" s="4"/>
      <c r="F164" s="4"/>
    </row>
    <row r="165" spans="1:6" ht="15.75" x14ac:dyDescent="0.25">
      <c r="A165" s="11">
        <v>136</v>
      </c>
      <c r="B165" s="2" t="s">
        <v>232</v>
      </c>
      <c r="C165" s="3">
        <v>2</v>
      </c>
      <c r="D165" s="2" t="s">
        <v>233</v>
      </c>
      <c r="E165" s="4"/>
      <c r="F165" s="4"/>
    </row>
    <row r="166" spans="1:6" ht="23.25" customHeight="1" x14ac:dyDescent="0.25">
      <c r="A166" s="11"/>
      <c r="B166" s="19" t="s">
        <v>234</v>
      </c>
      <c r="C166" s="13">
        <f>SUM(C167:C168)</f>
        <v>2</v>
      </c>
      <c r="D166" s="4"/>
      <c r="E166" s="4"/>
      <c r="F166" s="4"/>
    </row>
    <row r="167" spans="1:6" ht="31.5" x14ac:dyDescent="0.25">
      <c r="A167" s="11">
        <v>137</v>
      </c>
      <c r="B167" s="2" t="s">
        <v>235</v>
      </c>
      <c r="C167" s="3">
        <v>1</v>
      </c>
      <c r="D167" s="2" t="s">
        <v>236</v>
      </c>
      <c r="E167" s="4"/>
      <c r="F167" s="4"/>
    </row>
    <row r="168" spans="1:6" ht="47.25" x14ac:dyDescent="0.25">
      <c r="A168" s="11">
        <v>138</v>
      </c>
      <c r="B168" s="2" t="s">
        <v>237</v>
      </c>
      <c r="C168" s="3">
        <v>1</v>
      </c>
      <c r="D168" s="7" t="s">
        <v>238</v>
      </c>
      <c r="E168" s="4"/>
      <c r="F168" s="4"/>
    </row>
    <row r="169" spans="1:6" ht="22.5" customHeight="1" x14ac:dyDescent="0.25">
      <c r="A169" s="11"/>
      <c r="B169" s="19" t="s">
        <v>239</v>
      </c>
      <c r="C169" s="13">
        <f>SUM(C170:C173)</f>
        <v>8</v>
      </c>
      <c r="D169" s="4"/>
      <c r="E169" s="4"/>
      <c r="F169" s="4"/>
    </row>
    <row r="170" spans="1:6" ht="15.75" x14ac:dyDescent="0.25">
      <c r="A170" s="11">
        <v>139</v>
      </c>
      <c r="B170" s="2" t="s">
        <v>240</v>
      </c>
      <c r="C170" s="3">
        <v>2</v>
      </c>
      <c r="D170" s="7" t="s">
        <v>50</v>
      </c>
      <c r="E170" s="4"/>
      <c r="F170" s="4"/>
    </row>
    <row r="171" spans="1:6" ht="44.25" customHeight="1" x14ac:dyDescent="0.25">
      <c r="A171" s="11">
        <v>140</v>
      </c>
      <c r="B171" s="2" t="s">
        <v>74</v>
      </c>
      <c r="C171" s="3">
        <v>3</v>
      </c>
      <c r="D171" s="7" t="s">
        <v>241</v>
      </c>
      <c r="E171" s="4"/>
      <c r="F171" s="4"/>
    </row>
    <row r="172" spans="1:6" ht="33.75" customHeight="1" x14ac:dyDescent="0.25">
      <c r="A172" s="11">
        <v>141</v>
      </c>
      <c r="B172" s="2" t="s">
        <v>242</v>
      </c>
      <c r="C172" s="3">
        <v>2</v>
      </c>
      <c r="D172" s="7" t="s">
        <v>243</v>
      </c>
      <c r="E172" s="4"/>
      <c r="F172" s="4"/>
    </row>
    <row r="173" spans="1:6" ht="30" customHeight="1" x14ac:dyDescent="0.25">
      <c r="A173" s="11">
        <v>142</v>
      </c>
      <c r="B173" s="2" t="s">
        <v>235</v>
      </c>
      <c r="C173" s="3">
        <v>1</v>
      </c>
      <c r="D173" s="7" t="s">
        <v>244</v>
      </c>
      <c r="E173" s="4"/>
      <c r="F173" s="4"/>
    </row>
    <row r="174" spans="1:6" ht="31.5" x14ac:dyDescent="0.25">
      <c r="A174" s="11"/>
      <c r="B174" s="19" t="s">
        <v>245</v>
      </c>
      <c r="C174" s="13">
        <f>SUM(C175:C180)</f>
        <v>16</v>
      </c>
      <c r="D174" s="4"/>
      <c r="E174" s="4"/>
      <c r="F174" s="4"/>
    </row>
    <row r="175" spans="1:6" ht="31.5" x14ac:dyDescent="0.25">
      <c r="A175" s="11">
        <v>143</v>
      </c>
      <c r="B175" s="2" t="s">
        <v>97</v>
      </c>
      <c r="C175" s="3">
        <v>1</v>
      </c>
      <c r="D175" s="2" t="s">
        <v>50</v>
      </c>
      <c r="E175" s="4"/>
      <c r="F175" s="4"/>
    </row>
    <row r="176" spans="1:6" ht="15.75" x14ac:dyDescent="0.25">
      <c r="A176" s="11">
        <v>144</v>
      </c>
      <c r="B176" s="2" t="s">
        <v>29</v>
      </c>
      <c r="C176" s="3">
        <v>1</v>
      </c>
      <c r="D176" s="2" t="s">
        <v>246</v>
      </c>
      <c r="E176" s="4"/>
      <c r="F176" s="4"/>
    </row>
    <row r="177" spans="1:6" ht="31.5" x14ac:dyDescent="0.25">
      <c r="A177" s="11">
        <v>145</v>
      </c>
      <c r="B177" s="2" t="s">
        <v>247</v>
      </c>
      <c r="C177" s="3">
        <v>1</v>
      </c>
      <c r="D177" s="2" t="s">
        <v>248</v>
      </c>
      <c r="E177" s="4"/>
      <c r="F177" s="4"/>
    </row>
    <row r="178" spans="1:6" ht="15.75" x14ac:dyDescent="0.25">
      <c r="A178" s="11">
        <v>146</v>
      </c>
      <c r="B178" s="2" t="s">
        <v>249</v>
      </c>
      <c r="C178" s="3">
        <v>11</v>
      </c>
      <c r="D178" s="2" t="s">
        <v>250</v>
      </c>
      <c r="E178" s="4"/>
      <c r="F178" s="4"/>
    </row>
    <row r="179" spans="1:6" ht="15.75" x14ac:dyDescent="0.25">
      <c r="A179" s="11">
        <v>147</v>
      </c>
      <c r="B179" s="2" t="s">
        <v>251</v>
      </c>
      <c r="C179" s="3">
        <v>1</v>
      </c>
      <c r="D179" s="2" t="s">
        <v>252</v>
      </c>
      <c r="E179" s="4"/>
      <c r="F179" s="4"/>
    </row>
    <row r="180" spans="1:6" ht="31.5" x14ac:dyDescent="0.25">
      <c r="A180" s="11">
        <v>148</v>
      </c>
      <c r="B180" s="2" t="s">
        <v>31</v>
      </c>
      <c r="C180" s="3">
        <v>1</v>
      </c>
      <c r="D180" s="7" t="s">
        <v>253</v>
      </c>
      <c r="E180" s="4"/>
      <c r="F180" s="4"/>
    </row>
    <row r="181" spans="1:6" ht="15.75" x14ac:dyDescent="0.25">
      <c r="A181" s="11"/>
      <c r="B181" s="17" t="s">
        <v>254</v>
      </c>
      <c r="C181" s="17">
        <v>1</v>
      </c>
      <c r="D181" s="4"/>
      <c r="E181" s="4"/>
      <c r="F181" s="4"/>
    </row>
    <row r="182" spans="1:6" ht="31.5" x14ac:dyDescent="0.25">
      <c r="A182" s="11">
        <v>149</v>
      </c>
      <c r="B182" s="2" t="s">
        <v>255</v>
      </c>
      <c r="C182" s="3">
        <v>1</v>
      </c>
      <c r="D182" s="2" t="s">
        <v>256</v>
      </c>
      <c r="E182" s="4"/>
      <c r="F182" s="4"/>
    </row>
    <row r="183" spans="1:6" ht="15.75" x14ac:dyDescent="0.25">
      <c r="A183" s="11"/>
      <c r="B183" s="17" t="s">
        <v>257</v>
      </c>
      <c r="C183" s="17">
        <f>SUM(C184:C188)</f>
        <v>8</v>
      </c>
      <c r="D183" s="4"/>
      <c r="E183" s="4"/>
      <c r="F183" s="4"/>
    </row>
    <row r="184" spans="1:6" ht="31.5" x14ac:dyDescent="0.25">
      <c r="A184" s="11">
        <v>150</v>
      </c>
      <c r="B184" s="2" t="s">
        <v>7</v>
      </c>
      <c r="C184" s="3">
        <v>1</v>
      </c>
      <c r="D184" s="7" t="s">
        <v>165</v>
      </c>
      <c r="E184" s="4"/>
      <c r="F184" s="4"/>
    </row>
    <row r="185" spans="1:6" ht="45" customHeight="1" x14ac:dyDescent="0.25">
      <c r="A185" s="11">
        <v>151</v>
      </c>
      <c r="B185" s="7" t="s">
        <v>11</v>
      </c>
      <c r="C185" s="3">
        <v>3</v>
      </c>
      <c r="D185" s="7" t="s">
        <v>258</v>
      </c>
      <c r="E185" s="4"/>
      <c r="F185" s="4"/>
    </row>
    <row r="186" spans="1:6" ht="31.5" customHeight="1" x14ac:dyDescent="0.25">
      <c r="A186" s="11">
        <v>152</v>
      </c>
      <c r="B186" s="7" t="s">
        <v>121</v>
      </c>
      <c r="C186" s="3">
        <v>2</v>
      </c>
      <c r="D186" s="7" t="s">
        <v>259</v>
      </c>
      <c r="E186" s="4"/>
      <c r="F186" s="4"/>
    </row>
    <row r="187" spans="1:6" ht="19.5" customHeight="1" x14ac:dyDescent="0.25">
      <c r="A187" s="11">
        <v>153</v>
      </c>
      <c r="B187" s="7" t="s">
        <v>260</v>
      </c>
      <c r="C187" s="3">
        <v>1</v>
      </c>
      <c r="D187" s="7" t="s">
        <v>261</v>
      </c>
      <c r="E187" s="4"/>
      <c r="F187" s="4"/>
    </row>
    <row r="188" spans="1:6" ht="15.75" x14ac:dyDescent="0.25">
      <c r="A188" s="11">
        <v>154</v>
      </c>
      <c r="B188" s="7" t="s">
        <v>262</v>
      </c>
      <c r="C188" s="3">
        <v>1</v>
      </c>
      <c r="D188" s="7" t="s">
        <v>263</v>
      </c>
      <c r="E188" s="4"/>
      <c r="F188" s="4"/>
    </row>
    <row r="189" spans="1:6" ht="15.75" x14ac:dyDescent="0.25">
      <c r="A189" s="11"/>
      <c r="B189" s="17" t="s">
        <v>264</v>
      </c>
      <c r="C189" s="17">
        <f>SUM(C190:C191)</f>
        <v>2</v>
      </c>
      <c r="D189" s="4"/>
      <c r="E189" s="4"/>
      <c r="F189" s="4"/>
    </row>
    <row r="190" spans="1:6" ht="31.5" x14ac:dyDescent="0.25">
      <c r="A190" s="11">
        <v>155</v>
      </c>
      <c r="B190" s="2" t="s">
        <v>265</v>
      </c>
      <c r="C190" s="3">
        <v>1</v>
      </c>
      <c r="D190" s="2" t="s">
        <v>266</v>
      </c>
      <c r="E190" s="4"/>
      <c r="F190" s="4"/>
    </row>
    <row r="191" spans="1:6" ht="31.5" x14ac:dyDescent="0.25">
      <c r="A191" s="11">
        <v>156</v>
      </c>
      <c r="B191" s="2" t="s">
        <v>95</v>
      </c>
      <c r="C191" s="3">
        <v>1</v>
      </c>
      <c r="D191" s="7" t="s">
        <v>267</v>
      </c>
      <c r="E191" s="4"/>
      <c r="F191" s="4"/>
    </row>
    <row r="192" spans="1:6" ht="36" customHeight="1" x14ac:dyDescent="0.25">
      <c r="A192" s="11"/>
      <c r="B192" s="19" t="s">
        <v>268</v>
      </c>
      <c r="C192" s="13">
        <f>SUM(C193:C197)</f>
        <v>9</v>
      </c>
      <c r="D192" s="4"/>
      <c r="E192" s="4"/>
      <c r="F192" s="4"/>
    </row>
    <row r="193" spans="1:6" ht="31.5" x14ac:dyDescent="0.25">
      <c r="A193" s="11">
        <v>157</v>
      </c>
      <c r="B193" s="7" t="s">
        <v>269</v>
      </c>
      <c r="C193" s="3">
        <v>1</v>
      </c>
      <c r="D193" s="7" t="s">
        <v>270</v>
      </c>
      <c r="E193" s="4"/>
      <c r="F193" s="4"/>
    </row>
    <row r="194" spans="1:6" ht="60.75" customHeight="1" x14ac:dyDescent="0.25">
      <c r="A194" s="11">
        <v>158</v>
      </c>
      <c r="B194" s="7" t="s">
        <v>271</v>
      </c>
      <c r="C194" s="3">
        <v>4</v>
      </c>
      <c r="D194" s="7" t="s">
        <v>272</v>
      </c>
      <c r="E194" s="4"/>
      <c r="F194" s="4"/>
    </row>
    <row r="195" spans="1:6" ht="15.75" x14ac:dyDescent="0.25">
      <c r="A195" s="11">
        <v>159</v>
      </c>
      <c r="B195" s="7" t="s">
        <v>7</v>
      </c>
      <c r="C195" s="3">
        <v>1</v>
      </c>
      <c r="D195" s="7" t="s">
        <v>157</v>
      </c>
      <c r="E195" s="4"/>
      <c r="F195" s="4"/>
    </row>
    <row r="196" spans="1:6" ht="31.5" x14ac:dyDescent="0.25">
      <c r="A196" s="11">
        <v>160</v>
      </c>
      <c r="B196" s="7" t="s">
        <v>11</v>
      </c>
      <c r="C196" s="3">
        <v>1</v>
      </c>
      <c r="D196" s="7" t="s">
        <v>228</v>
      </c>
      <c r="E196" s="4"/>
      <c r="F196" s="4"/>
    </row>
    <row r="197" spans="1:6" ht="15.75" x14ac:dyDescent="0.25">
      <c r="A197" s="11">
        <v>161</v>
      </c>
      <c r="B197" s="7" t="s">
        <v>273</v>
      </c>
      <c r="C197" s="3">
        <v>2</v>
      </c>
      <c r="D197" s="7" t="s">
        <v>274</v>
      </c>
      <c r="E197" s="4"/>
      <c r="F197" s="4"/>
    </row>
    <row r="198" spans="1:6" ht="36.75" customHeight="1" x14ac:dyDescent="0.25">
      <c r="A198" s="11"/>
      <c r="B198" s="19" t="s">
        <v>275</v>
      </c>
      <c r="C198" s="13">
        <v>1</v>
      </c>
      <c r="D198" s="4"/>
      <c r="E198" s="4"/>
      <c r="F198" s="4"/>
    </row>
    <row r="199" spans="1:6" ht="31.5" x14ac:dyDescent="0.25">
      <c r="A199" s="11">
        <v>162</v>
      </c>
      <c r="B199" s="2" t="s">
        <v>11</v>
      </c>
      <c r="C199" s="3">
        <v>1</v>
      </c>
      <c r="D199" s="2" t="s">
        <v>276</v>
      </c>
      <c r="E199" s="4"/>
      <c r="F199" s="4"/>
    </row>
    <row r="200" spans="1:6" ht="39" customHeight="1" x14ac:dyDescent="0.25">
      <c r="A200" s="11"/>
      <c r="B200" s="19" t="s">
        <v>277</v>
      </c>
      <c r="C200" s="13">
        <f>SUM(C201:C202)</f>
        <v>3</v>
      </c>
      <c r="D200" s="4"/>
      <c r="E200" s="4"/>
      <c r="F200" s="4"/>
    </row>
    <row r="201" spans="1:6" ht="15.75" x14ac:dyDescent="0.25">
      <c r="A201" s="11">
        <v>163</v>
      </c>
      <c r="B201" s="2" t="s">
        <v>213</v>
      </c>
      <c r="C201" s="3">
        <v>1</v>
      </c>
      <c r="D201" s="2" t="s">
        <v>270</v>
      </c>
      <c r="E201" s="4"/>
      <c r="F201" s="4"/>
    </row>
    <row r="202" spans="1:6" ht="33" customHeight="1" x14ac:dyDescent="0.25">
      <c r="A202" s="11">
        <v>164</v>
      </c>
      <c r="B202" s="2" t="s">
        <v>279</v>
      </c>
      <c r="C202" s="3">
        <v>2</v>
      </c>
      <c r="D202" s="7" t="s">
        <v>278</v>
      </c>
      <c r="E202" s="4"/>
      <c r="F202" s="4"/>
    </row>
    <row r="203" spans="1:6" ht="15.75" x14ac:dyDescent="0.25">
      <c r="A203" s="11"/>
      <c r="B203" s="17" t="s">
        <v>280</v>
      </c>
      <c r="C203" s="17">
        <f>SUM(C204:C206)</f>
        <v>4</v>
      </c>
      <c r="D203" s="4"/>
      <c r="E203" s="4"/>
      <c r="F203" s="4"/>
    </row>
    <row r="204" spans="1:6" ht="15.75" x14ac:dyDescent="0.25">
      <c r="A204" s="11">
        <v>165</v>
      </c>
      <c r="B204" s="2" t="s">
        <v>281</v>
      </c>
      <c r="C204" s="3">
        <v>2</v>
      </c>
      <c r="D204" s="2" t="s">
        <v>282</v>
      </c>
      <c r="E204" s="4"/>
      <c r="F204" s="4"/>
    </row>
    <row r="205" spans="1:6" ht="15.75" x14ac:dyDescent="0.25">
      <c r="A205" s="11">
        <v>166</v>
      </c>
      <c r="B205" s="2" t="s">
        <v>74</v>
      </c>
      <c r="C205" s="3">
        <v>1</v>
      </c>
      <c r="D205" s="2" t="s">
        <v>283</v>
      </c>
      <c r="E205" s="4"/>
      <c r="F205" s="4"/>
    </row>
    <row r="206" spans="1:6" ht="31.5" x14ac:dyDescent="0.25">
      <c r="A206" s="11">
        <v>167</v>
      </c>
      <c r="B206" s="2" t="s">
        <v>284</v>
      </c>
      <c r="C206" s="3">
        <v>1</v>
      </c>
      <c r="D206" s="7" t="s">
        <v>167</v>
      </c>
      <c r="E206" s="4"/>
      <c r="F206" s="4"/>
    </row>
    <row r="207" spans="1:6" ht="15.75" x14ac:dyDescent="0.25">
      <c r="A207" s="11"/>
      <c r="B207" s="17" t="s">
        <v>285</v>
      </c>
      <c r="C207" s="17">
        <v>2</v>
      </c>
      <c r="D207" s="4"/>
      <c r="E207" s="4"/>
      <c r="F207" s="4"/>
    </row>
    <row r="208" spans="1:6" ht="15.75" x14ac:dyDescent="0.25">
      <c r="A208" s="11">
        <v>168</v>
      </c>
      <c r="B208" s="2" t="s">
        <v>16</v>
      </c>
      <c r="C208" s="3">
        <v>2</v>
      </c>
      <c r="D208" s="2" t="s">
        <v>286</v>
      </c>
      <c r="E208" s="4"/>
      <c r="F208" s="4"/>
    </row>
    <row r="209" spans="1:6" ht="15.75" x14ac:dyDescent="0.25">
      <c r="A209" s="4"/>
      <c r="B209" s="22" t="s">
        <v>287</v>
      </c>
      <c r="C209" s="17">
        <f>SUM(C207+C203+C200+C198+C192+C189+C183+C181+C174+C169+C166+C163+C156+C153+C141+C136+C129+C123+C119+C114+C109+C106+C98+C95+C84+C77+C62+C56+C54+C46+C35+C9)</f>
        <v>424</v>
      </c>
      <c r="D209" s="4"/>
      <c r="E209" s="4"/>
      <c r="F209" s="4"/>
    </row>
    <row r="210" spans="1:6" ht="15.75" x14ac:dyDescent="0.25">
      <c r="A210" s="1"/>
      <c r="B210" s="1"/>
      <c r="C210" s="1"/>
      <c r="D210" s="1"/>
      <c r="E210" s="1"/>
      <c r="F210" s="1"/>
    </row>
    <row r="211" spans="1:6" ht="15.75" x14ac:dyDescent="0.25">
      <c r="A211" s="1"/>
      <c r="B211" s="9" t="s">
        <v>290</v>
      </c>
      <c r="C211" s="9"/>
      <c r="D211" s="9"/>
      <c r="E211" s="1"/>
      <c r="F211" s="1"/>
    </row>
    <row r="212" spans="1:6" ht="15.75" x14ac:dyDescent="0.25">
      <c r="A212" s="1"/>
      <c r="B212" s="1"/>
      <c r="C212" s="1"/>
      <c r="D212" s="1"/>
      <c r="E212" s="1"/>
      <c r="F212" s="1"/>
    </row>
    <row r="213" spans="1:6" ht="15.75" x14ac:dyDescent="0.25">
      <c r="A213" s="1"/>
      <c r="B213" s="1" t="s">
        <v>291</v>
      </c>
      <c r="C213" s="1"/>
      <c r="D213" s="1" t="s">
        <v>294</v>
      </c>
      <c r="E213" s="1"/>
      <c r="F213" s="1"/>
    </row>
    <row r="214" spans="1:6" ht="15.75" x14ac:dyDescent="0.25">
      <c r="A214" s="1"/>
      <c r="B214" s="1" t="s">
        <v>292</v>
      </c>
      <c r="C214" s="1"/>
      <c r="D214" s="8"/>
      <c r="E214" s="8"/>
      <c r="F214" s="1"/>
    </row>
    <row r="215" spans="1:6" ht="15.75" x14ac:dyDescent="0.25">
      <c r="A215" s="1"/>
      <c r="B215" s="1"/>
      <c r="C215" s="1"/>
      <c r="D215" s="1"/>
      <c r="E215" s="1"/>
      <c r="F215" s="1"/>
    </row>
    <row r="216" spans="1:6" ht="15.75" x14ac:dyDescent="0.25">
      <c r="A216" s="1"/>
      <c r="B216" s="1" t="s">
        <v>293</v>
      </c>
      <c r="C216" s="1"/>
      <c r="D216" s="8"/>
      <c r="E216" s="8"/>
      <c r="F216" s="1"/>
    </row>
    <row r="217" spans="1:6" ht="15.75" x14ac:dyDescent="0.25">
      <c r="A217" s="1"/>
      <c r="B217" s="1"/>
      <c r="C217" s="1"/>
      <c r="D217" s="1"/>
      <c r="E217" s="1"/>
      <c r="F217" s="1"/>
    </row>
    <row r="218" spans="1:6" ht="15.75" x14ac:dyDescent="0.25">
      <c r="A218" s="1"/>
      <c r="B218" s="1"/>
      <c r="C218" s="1"/>
      <c r="D218" s="1"/>
      <c r="E218" s="1"/>
      <c r="F218" s="1"/>
    </row>
  </sheetData>
  <mergeCells count="12">
    <mergeCell ref="A10:A11"/>
    <mergeCell ref="D1:F1"/>
    <mergeCell ref="B211:D211"/>
    <mergeCell ref="D10:D11"/>
    <mergeCell ref="B10:B11"/>
    <mergeCell ref="C10:C11"/>
    <mergeCell ref="D214:E214"/>
    <mergeCell ref="D216:E216"/>
    <mergeCell ref="D2:E2"/>
    <mergeCell ref="B4:D4"/>
    <mergeCell ref="B5:D5"/>
    <mergeCell ref="B6:D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Чистякова Марина Валерьевна</dc:creator>
  <cp:lastModifiedBy>Силичева Татьяна Ивановна</cp:lastModifiedBy>
  <cp:lastPrinted>2019-09-24T10:30:53Z</cp:lastPrinted>
  <dcterms:created xsi:type="dcterms:W3CDTF">2019-09-17T11:14:51Z</dcterms:created>
  <dcterms:modified xsi:type="dcterms:W3CDTF">2019-11-07T05:51:02Z</dcterms:modified>
</cp:coreProperties>
</file>